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2.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harts/chart7.xml" ContentType="application/vnd.openxmlformats-officedocument.drawingml.chart+xml"/>
  <Override PartName="/xl/drawings/drawing4.xml" ContentType="application/vnd.openxmlformats-officedocument.drawing+xml"/>
  <Override PartName="/xl/comments1.xml" ContentType="application/vnd.openxmlformats-officedocument.spreadsheetml.comments+xml"/>
  <Override PartName="/xl/charts/chart8.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40" yWindow="720" windowWidth="15150" windowHeight="6315"/>
  </bookViews>
  <sheets>
    <sheet name="Results" sheetId="8" r:id="rId1"/>
    <sheet name="UEC" sheetId="1" r:id="rId2"/>
    <sheet name="Installed UEC" sheetId="13" r:id="rId3"/>
    <sheet name="Stock Model" sheetId="3" r:id="rId4"/>
    <sheet name="Assumptions" sheetId="9" r:id="rId5"/>
    <sheet name="UEC Development" sheetId="12" r:id="rId6"/>
    <sheet name="Stock Data" sheetId="2" r:id="rId7"/>
    <sheet name="Commercial Stock" sheetId="14" r:id="rId8"/>
  </sheets>
  <externalReferences>
    <externalReference r:id="rId9"/>
  </externalReferences>
  <definedNames>
    <definedName name="Age">'Stock Model'!$C$8:$T$8</definedName>
    <definedName name="BtuperkWh">Assumptions!$C$62</definedName>
    <definedName name="Cycles_Day_Laundromat">Assumptions!$E$165</definedName>
    <definedName name="Cycles_Day_MF">Assumptions!$E$159</definedName>
    <definedName name="DEF">Assumptions!$F$29</definedName>
    <definedName name="Delta_temperature">Assumptions!$C$63</definedName>
    <definedName name="DUF">Assumptions!$F$30</definedName>
    <definedName name="FL_EL1_UEC">UEC!$E$15</definedName>
    <definedName name="FL_EL2_UEC">UEC!$E$16</definedName>
    <definedName name="FL_EL3_UEC">UEC!$E$17</definedName>
    <definedName name="GasDryerFactor">Assumptions!$C$68</definedName>
    <definedName name="GasRecovery_Efficiency">Assumptions!$C$65</definedName>
    <definedName name="Initial_Year">'Stock Model'!$C$2</definedName>
    <definedName name="LAF">Assumptions!$F$28</definedName>
    <definedName name="MassWater">Assumptions!$C$60+Assumptions!$C$61</definedName>
    <definedName name="MaxLoadWt">Assumptions!$B$32:$D$47</definedName>
    <definedName name="RecoveryElectric">Assumptions!$C$64</definedName>
    <definedName name="SpecificHeat">Assumptions!$C$60</definedName>
    <definedName name="TL_EL1_UEC">UEC!$E$22</definedName>
    <definedName name="TL_EL2_UEC">UEC!$E$23</definedName>
    <definedName name="TL_EL3_UEC">UEC!$E$24</definedName>
    <definedName name="year">'Stock Model'!$B$9:$B$53</definedName>
  </definedNames>
  <calcPr calcId="145621" iterate="1" iterateCount="10000" iterateDelta="1.0000000000000001E-5"/>
</workbook>
</file>

<file path=xl/calcChain.xml><?xml version="1.0" encoding="utf-8"?>
<calcChain xmlns="http://schemas.openxmlformats.org/spreadsheetml/2006/main">
  <c r="C10" i="3" l="1"/>
  <c r="D10" i="3"/>
  <c r="E10" i="3"/>
  <c r="F10" i="3"/>
  <c r="G10" i="3"/>
  <c r="H10" i="3"/>
  <c r="I10" i="3"/>
  <c r="J10" i="3"/>
  <c r="K10" i="3"/>
  <c r="L10" i="3"/>
  <c r="M10" i="3"/>
  <c r="N10" i="3"/>
  <c r="O10" i="3"/>
  <c r="P10" i="3"/>
  <c r="Q10" i="3"/>
  <c r="R10" i="3"/>
  <c r="S10" i="3"/>
  <c r="T10" i="3"/>
  <c r="C11" i="3"/>
  <c r="D11" i="3"/>
  <c r="E11" i="3"/>
  <c r="F11" i="3"/>
  <c r="G11" i="3"/>
  <c r="H11" i="3"/>
  <c r="I11" i="3"/>
  <c r="J11" i="3"/>
  <c r="K11" i="3"/>
  <c r="L11" i="3"/>
  <c r="M11" i="3"/>
  <c r="N11" i="3"/>
  <c r="O11" i="3"/>
  <c r="P11" i="3"/>
  <c r="Q11" i="3"/>
  <c r="R11" i="3"/>
  <c r="S11" i="3"/>
  <c r="T11" i="3"/>
  <c r="C12" i="3"/>
  <c r="D12" i="3"/>
  <c r="E12" i="3"/>
  <c r="F12" i="3"/>
  <c r="G12" i="3"/>
  <c r="H12" i="3"/>
  <c r="I12" i="3"/>
  <c r="J12" i="3"/>
  <c r="K12" i="3"/>
  <c r="L12" i="3"/>
  <c r="M12" i="3"/>
  <c r="N12" i="3"/>
  <c r="O12" i="3"/>
  <c r="P12" i="3"/>
  <c r="Q12" i="3"/>
  <c r="R12" i="3"/>
  <c r="S12" i="3"/>
  <c r="T12" i="3"/>
  <c r="C13" i="3"/>
  <c r="D13" i="3"/>
  <c r="E13" i="3"/>
  <c r="F13" i="3"/>
  <c r="G13" i="3"/>
  <c r="H13" i="3"/>
  <c r="I13" i="3"/>
  <c r="J13" i="3"/>
  <c r="K13" i="3"/>
  <c r="L13" i="3"/>
  <c r="M13" i="3"/>
  <c r="N13" i="3"/>
  <c r="O13" i="3"/>
  <c r="P13" i="3"/>
  <c r="Q13" i="3"/>
  <c r="R13" i="3"/>
  <c r="S13" i="3"/>
  <c r="T13" i="3"/>
  <c r="C14" i="3"/>
  <c r="D14" i="3"/>
  <c r="E14" i="3"/>
  <c r="F14" i="3"/>
  <c r="G14" i="3"/>
  <c r="H14" i="3"/>
  <c r="I14" i="3"/>
  <c r="J14" i="3"/>
  <c r="K14" i="3"/>
  <c r="L14" i="3"/>
  <c r="M14" i="3"/>
  <c r="N14" i="3"/>
  <c r="O14" i="3"/>
  <c r="P14" i="3"/>
  <c r="Q14" i="3"/>
  <c r="R14" i="3"/>
  <c r="S14" i="3"/>
  <c r="T14" i="3"/>
  <c r="C15" i="3"/>
  <c r="D15" i="3"/>
  <c r="E15" i="3"/>
  <c r="F15" i="3"/>
  <c r="G15" i="3"/>
  <c r="H15" i="3"/>
  <c r="I15" i="3"/>
  <c r="J15" i="3"/>
  <c r="K15" i="3"/>
  <c r="L15" i="3"/>
  <c r="M15" i="3"/>
  <c r="N15" i="3"/>
  <c r="O15" i="3"/>
  <c r="P15" i="3"/>
  <c r="Q15" i="3"/>
  <c r="R15" i="3"/>
  <c r="S15" i="3"/>
  <c r="T15" i="3"/>
  <c r="C16" i="3"/>
  <c r="D16" i="3"/>
  <c r="E16" i="3"/>
  <c r="F16" i="3"/>
  <c r="G16" i="3"/>
  <c r="H16" i="3"/>
  <c r="I16" i="3"/>
  <c r="J16" i="3"/>
  <c r="K16" i="3"/>
  <c r="L16" i="3"/>
  <c r="M16" i="3"/>
  <c r="N16" i="3"/>
  <c r="O16" i="3"/>
  <c r="P16" i="3"/>
  <c r="Q16" i="3"/>
  <c r="R16" i="3"/>
  <c r="S16" i="3"/>
  <c r="T16" i="3"/>
  <c r="C17" i="3"/>
  <c r="D17" i="3"/>
  <c r="E17" i="3"/>
  <c r="F17" i="3"/>
  <c r="G17" i="3"/>
  <c r="H17" i="3"/>
  <c r="I17" i="3"/>
  <c r="J17" i="3"/>
  <c r="K17" i="3"/>
  <c r="L17" i="3"/>
  <c r="M17" i="3"/>
  <c r="N17" i="3"/>
  <c r="O17" i="3"/>
  <c r="P17" i="3"/>
  <c r="Q17" i="3"/>
  <c r="R17" i="3"/>
  <c r="S17" i="3"/>
  <c r="T17" i="3"/>
  <c r="C18" i="3"/>
  <c r="D18" i="3"/>
  <c r="E18" i="3"/>
  <c r="F18" i="3"/>
  <c r="G18" i="3"/>
  <c r="H18" i="3"/>
  <c r="I18" i="3"/>
  <c r="J18" i="3"/>
  <c r="K18" i="3"/>
  <c r="L18" i="3"/>
  <c r="M18" i="3"/>
  <c r="N18" i="3"/>
  <c r="O18" i="3"/>
  <c r="P18" i="3"/>
  <c r="Q18" i="3"/>
  <c r="R18" i="3"/>
  <c r="S18" i="3"/>
  <c r="T18" i="3"/>
  <c r="C19" i="3"/>
  <c r="D19" i="3"/>
  <c r="E19" i="3"/>
  <c r="F19" i="3"/>
  <c r="G19" i="3"/>
  <c r="H19" i="3"/>
  <c r="I19" i="3"/>
  <c r="J19" i="3"/>
  <c r="K19" i="3"/>
  <c r="L19" i="3"/>
  <c r="M19" i="3"/>
  <c r="N19" i="3"/>
  <c r="O19" i="3"/>
  <c r="P19" i="3"/>
  <c r="Q19" i="3"/>
  <c r="R19" i="3"/>
  <c r="S19" i="3"/>
  <c r="T19" i="3"/>
  <c r="C20" i="3"/>
  <c r="D20" i="3"/>
  <c r="E20" i="3"/>
  <c r="F20" i="3"/>
  <c r="G20" i="3"/>
  <c r="H20" i="3"/>
  <c r="I20" i="3"/>
  <c r="J20" i="3"/>
  <c r="K20" i="3"/>
  <c r="L20" i="3"/>
  <c r="M20" i="3"/>
  <c r="N20" i="3"/>
  <c r="O20" i="3"/>
  <c r="P20" i="3"/>
  <c r="Q20" i="3"/>
  <c r="R20" i="3"/>
  <c r="S20" i="3"/>
  <c r="T20" i="3"/>
  <c r="C21" i="3"/>
  <c r="D21" i="3"/>
  <c r="E21" i="3"/>
  <c r="F21" i="3"/>
  <c r="G21" i="3"/>
  <c r="H21" i="3"/>
  <c r="I21" i="3"/>
  <c r="J21" i="3"/>
  <c r="K21" i="3"/>
  <c r="L21" i="3"/>
  <c r="M21" i="3"/>
  <c r="N21" i="3"/>
  <c r="O21" i="3"/>
  <c r="P21" i="3"/>
  <c r="Q21" i="3"/>
  <c r="R21" i="3"/>
  <c r="S21" i="3"/>
  <c r="T21" i="3"/>
  <c r="C22" i="3"/>
  <c r="D22" i="3"/>
  <c r="E22" i="3"/>
  <c r="F22" i="3"/>
  <c r="G22" i="3"/>
  <c r="H22" i="3"/>
  <c r="I22" i="3"/>
  <c r="J22" i="3"/>
  <c r="K22" i="3"/>
  <c r="L22" i="3"/>
  <c r="M22" i="3"/>
  <c r="N22" i="3"/>
  <c r="O22" i="3"/>
  <c r="P22" i="3"/>
  <c r="Q22" i="3"/>
  <c r="R22" i="3"/>
  <c r="S22" i="3"/>
  <c r="T22" i="3"/>
  <c r="C23" i="3"/>
  <c r="D23" i="3"/>
  <c r="E23" i="3"/>
  <c r="F23" i="3"/>
  <c r="G23" i="3"/>
  <c r="H23" i="3"/>
  <c r="I23" i="3"/>
  <c r="J23" i="3"/>
  <c r="K23" i="3"/>
  <c r="L23" i="3"/>
  <c r="M23" i="3"/>
  <c r="N23" i="3"/>
  <c r="O23" i="3"/>
  <c r="P23" i="3"/>
  <c r="Q23" i="3"/>
  <c r="R23" i="3"/>
  <c r="S23" i="3"/>
  <c r="T23" i="3"/>
  <c r="C24" i="3"/>
  <c r="D24" i="3"/>
  <c r="E24" i="3"/>
  <c r="F24" i="3"/>
  <c r="G24" i="3"/>
  <c r="H24" i="3"/>
  <c r="I24" i="3"/>
  <c r="J24" i="3"/>
  <c r="K24" i="3"/>
  <c r="L24" i="3"/>
  <c r="M24" i="3"/>
  <c r="N24" i="3"/>
  <c r="O24" i="3"/>
  <c r="P24" i="3"/>
  <c r="Q24" i="3"/>
  <c r="R24" i="3"/>
  <c r="S24" i="3"/>
  <c r="T24" i="3"/>
  <c r="C25" i="3"/>
  <c r="D25" i="3"/>
  <c r="E25" i="3"/>
  <c r="F25" i="3"/>
  <c r="G25" i="3"/>
  <c r="H25" i="3"/>
  <c r="I25" i="3"/>
  <c r="J25" i="3"/>
  <c r="K25" i="3"/>
  <c r="L25" i="3"/>
  <c r="M25" i="3"/>
  <c r="N25" i="3"/>
  <c r="O25" i="3"/>
  <c r="P25" i="3"/>
  <c r="Q25" i="3"/>
  <c r="R25" i="3"/>
  <c r="S25" i="3"/>
  <c r="T25" i="3"/>
  <c r="C26" i="3"/>
  <c r="D26" i="3"/>
  <c r="E26" i="3"/>
  <c r="F26" i="3"/>
  <c r="G26" i="3"/>
  <c r="H26" i="3"/>
  <c r="I26" i="3"/>
  <c r="J26" i="3"/>
  <c r="K26" i="3"/>
  <c r="L26" i="3"/>
  <c r="M26" i="3"/>
  <c r="N26" i="3"/>
  <c r="O26" i="3"/>
  <c r="P26" i="3"/>
  <c r="Q26" i="3"/>
  <c r="R26" i="3"/>
  <c r="S26" i="3"/>
  <c r="C27" i="3"/>
  <c r="D27" i="3"/>
  <c r="E27" i="3"/>
  <c r="F27" i="3"/>
  <c r="G27" i="3"/>
  <c r="H27" i="3"/>
  <c r="I27" i="3"/>
  <c r="J27" i="3"/>
  <c r="K27" i="3"/>
  <c r="L27" i="3"/>
  <c r="M27" i="3"/>
  <c r="N27" i="3"/>
  <c r="O27" i="3"/>
  <c r="P27" i="3"/>
  <c r="Q27" i="3"/>
  <c r="R27" i="3"/>
  <c r="C28" i="3"/>
  <c r="D28" i="3"/>
  <c r="E28" i="3"/>
  <c r="F28" i="3"/>
  <c r="G28" i="3"/>
  <c r="H28" i="3"/>
  <c r="I28" i="3"/>
  <c r="J28" i="3"/>
  <c r="K28" i="3"/>
  <c r="L28" i="3"/>
  <c r="M28" i="3"/>
  <c r="N28" i="3"/>
  <c r="O28" i="3"/>
  <c r="P28" i="3"/>
  <c r="Q28" i="3"/>
  <c r="C29" i="3"/>
  <c r="D29" i="3"/>
  <c r="E29" i="3"/>
  <c r="F29" i="3"/>
  <c r="G29" i="3"/>
  <c r="H29" i="3"/>
  <c r="I29" i="3"/>
  <c r="J29" i="3"/>
  <c r="K29" i="3"/>
  <c r="L29" i="3"/>
  <c r="M29" i="3"/>
  <c r="N29" i="3"/>
  <c r="O29" i="3"/>
  <c r="P29" i="3"/>
  <c r="C30" i="3"/>
  <c r="D30" i="3"/>
  <c r="E30" i="3"/>
  <c r="F30" i="3"/>
  <c r="G30" i="3"/>
  <c r="H30" i="3"/>
  <c r="I30" i="3"/>
  <c r="J30" i="3"/>
  <c r="K30" i="3"/>
  <c r="L30" i="3"/>
  <c r="M30" i="3"/>
  <c r="N30" i="3"/>
  <c r="O30" i="3"/>
  <c r="C31" i="3"/>
  <c r="D31" i="3"/>
  <c r="E31" i="3"/>
  <c r="F31" i="3"/>
  <c r="G31" i="3"/>
  <c r="H31" i="3"/>
  <c r="I31" i="3"/>
  <c r="J31" i="3"/>
  <c r="K31" i="3"/>
  <c r="L31" i="3"/>
  <c r="M31" i="3"/>
  <c r="N31" i="3"/>
  <c r="O31" i="3"/>
  <c r="C32" i="3"/>
  <c r="D32" i="3"/>
  <c r="E32" i="3"/>
  <c r="F32" i="3"/>
  <c r="G32" i="3"/>
  <c r="H32" i="3"/>
  <c r="I32" i="3"/>
  <c r="J32" i="3"/>
  <c r="K32" i="3"/>
  <c r="L32" i="3"/>
  <c r="M32" i="3"/>
  <c r="N32" i="3"/>
  <c r="O32" i="3"/>
  <c r="C33" i="3"/>
  <c r="D33" i="3"/>
  <c r="E33" i="3"/>
  <c r="F33" i="3"/>
  <c r="G33" i="3"/>
  <c r="H33" i="3"/>
  <c r="I33" i="3"/>
  <c r="J33" i="3"/>
  <c r="K33" i="3"/>
  <c r="L33" i="3"/>
  <c r="M33" i="3"/>
  <c r="N33" i="3"/>
  <c r="O33" i="3"/>
  <c r="C34" i="3"/>
  <c r="D34" i="3"/>
  <c r="E34" i="3"/>
  <c r="F34" i="3"/>
  <c r="G34" i="3"/>
  <c r="H34" i="3"/>
  <c r="I34" i="3"/>
  <c r="J34" i="3"/>
  <c r="K34" i="3"/>
  <c r="L34" i="3"/>
  <c r="M34" i="3"/>
  <c r="N34" i="3"/>
  <c r="O34" i="3"/>
  <c r="C35" i="3"/>
  <c r="D35" i="3"/>
  <c r="E35" i="3"/>
  <c r="F35" i="3"/>
  <c r="G35" i="3"/>
  <c r="H35" i="3"/>
  <c r="I35" i="3"/>
  <c r="J35" i="3"/>
  <c r="K35" i="3"/>
  <c r="L35" i="3"/>
  <c r="M35" i="3"/>
  <c r="N35" i="3"/>
  <c r="O35" i="3"/>
  <c r="C36" i="3"/>
  <c r="D36" i="3"/>
  <c r="E36" i="3"/>
  <c r="F36" i="3"/>
  <c r="G36" i="3"/>
  <c r="H36" i="3"/>
  <c r="I36" i="3"/>
  <c r="J36" i="3"/>
  <c r="K36" i="3"/>
  <c r="L36" i="3"/>
  <c r="M36" i="3"/>
  <c r="N36" i="3"/>
  <c r="O36" i="3"/>
  <c r="C37" i="3"/>
  <c r="D37" i="3"/>
  <c r="E37" i="3"/>
  <c r="F37" i="3"/>
  <c r="G37" i="3"/>
  <c r="H37" i="3"/>
  <c r="I37" i="3"/>
  <c r="J37" i="3"/>
  <c r="K37" i="3"/>
  <c r="L37" i="3"/>
  <c r="M37" i="3"/>
  <c r="N37" i="3"/>
  <c r="O37" i="3"/>
  <c r="C38" i="3"/>
  <c r="D38" i="3"/>
  <c r="E38" i="3"/>
  <c r="F38" i="3"/>
  <c r="G38" i="3"/>
  <c r="H38" i="3"/>
  <c r="I38" i="3"/>
  <c r="J38" i="3"/>
  <c r="K38" i="3"/>
  <c r="L38" i="3"/>
  <c r="M38" i="3"/>
  <c r="N38" i="3"/>
  <c r="O38" i="3"/>
  <c r="C39" i="3"/>
  <c r="D39" i="3"/>
  <c r="E39" i="3"/>
  <c r="F39" i="3"/>
  <c r="G39" i="3"/>
  <c r="H39" i="3"/>
  <c r="I39" i="3"/>
  <c r="J39" i="3"/>
  <c r="K39" i="3"/>
  <c r="L39" i="3"/>
  <c r="M39" i="3"/>
  <c r="N39" i="3"/>
  <c r="O39" i="3"/>
  <c r="C40" i="3"/>
  <c r="D40" i="3"/>
  <c r="E40" i="3"/>
  <c r="F40" i="3"/>
  <c r="G40" i="3"/>
  <c r="H40" i="3"/>
  <c r="I40" i="3"/>
  <c r="J40" i="3"/>
  <c r="K40" i="3"/>
  <c r="L40" i="3"/>
  <c r="M40" i="3"/>
  <c r="N40" i="3"/>
  <c r="O40" i="3"/>
  <c r="C41" i="3"/>
  <c r="D41" i="3"/>
  <c r="E41" i="3"/>
  <c r="F41" i="3"/>
  <c r="G41" i="3"/>
  <c r="H41" i="3"/>
  <c r="I41" i="3"/>
  <c r="J41" i="3"/>
  <c r="K41" i="3"/>
  <c r="L41" i="3"/>
  <c r="M41" i="3"/>
  <c r="N41" i="3"/>
  <c r="O41" i="3"/>
  <c r="C42" i="3"/>
  <c r="D42" i="3"/>
  <c r="E42" i="3"/>
  <c r="F42" i="3"/>
  <c r="G42" i="3"/>
  <c r="H42" i="3"/>
  <c r="I42" i="3"/>
  <c r="J42" i="3"/>
  <c r="K42" i="3"/>
  <c r="L42" i="3"/>
  <c r="M42" i="3"/>
  <c r="N42" i="3"/>
  <c r="O42" i="3"/>
  <c r="C43" i="3"/>
  <c r="D43" i="3"/>
  <c r="E43" i="3"/>
  <c r="F43" i="3"/>
  <c r="G43" i="3"/>
  <c r="H43" i="3"/>
  <c r="I43" i="3"/>
  <c r="J43" i="3"/>
  <c r="K43" i="3"/>
  <c r="L43" i="3"/>
  <c r="M43" i="3"/>
  <c r="N43" i="3"/>
  <c r="O43" i="3"/>
  <c r="C44" i="3"/>
  <c r="D44" i="3"/>
  <c r="E44" i="3"/>
  <c r="F44" i="3"/>
  <c r="G44" i="3"/>
  <c r="H44" i="3"/>
  <c r="I44" i="3"/>
  <c r="J44" i="3"/>
  <c r="K44" i="3"/>
  <c r="L44" i="3"/>
  <c r="M44" i="3"/>
  <c r="N44" i="3"/>
  <c r="O44" i="3"/>
  <c r="C45" i="3"/>
  <c r="D45" i="3"/>
  <c r="E45" i="3"/>
  <c r="F45" i="3"/>
  <c r="G45" i="3"/>
  <c r="H45" i="3"/>
  <c r="I45" i="3"/>
  <c r="J45" i="3"/>
  <c r="K45" i="3"/>
  <c r="L45" i="3"/>
  <c r="M45" i="3"/>
  <c r="N45" i="3"/>
  <c r="O45" i="3"/>
  <c r="C46" i="3"/>
  <c r="D46" i="3"/>
  <c r="E46" i="3"/>
  <c r="F46" i="3"/>
  <c r="G46" i="3"/>
  <c r="H46" i="3"/>
  <c r="I46" i="3"/>
  <c r="J46" i="3"/>
  <c r="K46" i="3"/>
  <c r="L46" i="3"/>
  <c r="M46" i="3"/>
  <c r="N46" i="3"/>
  <c r="O46" i="3"/>
  <c r="C47" i="3"/>
  <c r="D47" i="3"/>
  <c r="E47" i="3"/>
  <c r="F47" i="3"/>
  <c r="G47" i="3"/>
  <c r="H47" i="3"/>
  <c r="I47" i="3"/>
  <c r="J47" i="3"/>
  <c r="K47" i="3"/>
  <c r="L47" i="3"/>
  <c r="M47" i="3"/>
  <c r="N47" i="3"/>
  <c r="O47" i="3"/>
  <c r="C48" i="3"/>
  <c r="D48" i="3"/>
  <c r="E48" i="3"/>
  <c r="F48" i="3"/>
  <c r="G48" i="3"/>
  <c r="H48" i="3"/>
  <c r="I48" i="3"/>
  <c r="J48" i="3"/>
  <c r="K48" i="3"/>
  <c r="L48" i="3"/>
  <c r="M48" i="3"/>
  <c r="N48" i="3"/>
  <c r="O48" i="3"/>
  <c r="C49" i="3"/>
  <c r="D49" i="3"/>
  <c r="E49" i="3"/>
  <c r="F49" i="3"/>
  <c r="G49" i="3"/>
  <c r="H49" i="3"/>
  <c r="I49" i="3"/>
  <c r="J49" i="3"/>
  <c r="K49" i="3"/>
  <c r="L49" i="3"/>
  <c r="M49" i="3"/>
  <c r="N49" i="3"/>
  <c r="O49" i="3"/>
  <c r="C50" i="3"/>
  <c r="D50" i="3"/>
  <c r="E50" i="3"/>
  <c r="F50" i="3"/>
  <c r="G50" i="3"/>
  <c r="H50" i="3"/>
  <c r="I50" i="3"/>
  <c r="J50" i="3"/>
  <c r="K50" i="3"/>
  <c r="L50" i="3"/>
  <c r="M50" i="3"/>
  <c r="N50" i="3"/>
  <c r="O50" i="3"/>
  <c r="C51" i="3"/>
  <c r="D51" i="3"/>
  <c r="E51" i="3"/>
  <c r="F51" i="3"/>
  <c r="G51" i="3"/>
  <c r="H51" i="3"/>
  <c r="I51" i="3"/>
  <c r="J51" i="3"/>
  <c r="K51" i="3"/>
  <c r="L51" i="3"/>
  <c r="M51" i="3"/>
  <c r="N51" i="3"/>
  <c r="O51" i="3"/>
  <c r="C52" i="3"/>
  <c r="D52" i="3"/>
  <c r="E52" i="3"/>
  <c r="F52" i="3"/>
  <c r="G52" i="3"/>
  <c r="H52" i="3"/>
  <c r="I52" i="3"/>
  <c r="J52" i="3"/>
  <c r="K52" i="3"/>
  <c r="L52" i="3"/>
  <c r="M52" i="3"/>
  <c r="N52" i="3"/>
  <c r="O52" i="3"/>
  <c r="C53" i="3"/>
  <c r="D53" i="3"/>
  <c r="E53" i="3"/>
  <c r="F53" i="3"/>
  <c r="G53" i="3"/>
  <c r="H53" i="3"/>
  <c r="I53" i="3"/>
  <c r="J53" i="3"/>
  <c r="K53" i="3"/>
  <c r="L53" i="3"/>
  <c r="M53" i="3"/>
  <c r="N53" i="3"/>
  <c r="O53" i="3"/>
  <c r="C9" i="3"/>
  <c r="D9" i="3"/>
  <c r="E9" i="3"/>
  <c r="F9" i="3"/>
  <c r="G9" i="3"/>
  <c r="H9" i="3"/>
  <c r="I9" i="3"/>
  <c r="J9" i="3"/>
  <c r="K9" i="3"/>
  <c r="L9" i="3"/>
  <c r="M9" i="3"/>
  <c r="N9" i="3"/>
  <c r="O9" i="3"/>
  <c r="P9" i="3"/>
  <c r="Q9" i="3"/>
  <c r="R9" i="3"/>
  <c r="S9" i="3"/>
  <c r="T9" i="3"/>
  <c r="C65" i="8" l="1"/>
  <c r="C66" i="8"/>
  <c r="C67" i="8"/>
  <c r="C68" i="8"/>
  <c r="C69" i="8"/>
  <c r="C70" i="8"/>
  <c r="C71" i="8"/>
  <c r="C72" i="8"/>
  <c r="C73" i="8"/>
  <c r="C74" i="8"/>
  <c r="C75" i="8"/>
  <c r="C76" i="8"/>
  <c r="C77" i="8"/>
  <c r="C78" i="8"/>
  <c r="C79" i="8"/>
  <c r="C80" i="8"/>
  <c r="C81" i="8"/>
  <c r="C82" i="8"/>
  <c r="C83" i="8"/>
  <c r="C84" i="8"/>
  <c r="C85" i="8"/>
  <c r="C86" i="8"/>
  <c r="C87" i="8"/>
  <c r="C88" i="8"/>
  <c r="C64" i="8"/>
  <c r="C60" i="8"/>
  <c r="C61" i="8"/>
  <c r="C62" i="8"/>
  <c r="C63" i="8"/>
  <c r="C59" i="8"/>
  <c r="G18" i="1"/>
  <c r="G17" i="1"/>
  <c r="G16" i="1"/>
  <c r="G15" i="1"/>
  <c r="N15" i="12"/>
  <c r="N14" i="12"/>
  <c r="N13" i="12"/>
  <c r="N12" i="12"/>
  <c r="D26" i="9"/>
  <c r="D5" i="9"/>
  <c r="I5" i="12" l="1"/>
  <c r="L5" i="12"/>
  <c r="X60" i="8" l="1"/>
  <c r="X61" i="8" s="1"/>
  <c r="X62" i="8" s="1"/>
  <c r="X63" i="8" s="1"/>
  <c r="X64" i="8" s="1"/>
  <c r="X65" i="8" s="1"/>
  <c r="X66" i="8" s="1"/>
  <c r="X67" i="8" s="1"/>
  <c r="X68" i="8" s="1"/>
  <c r="X69" i="8" s="1"/>
  <c r="X70" i="8" s="1"/>
  <c r="X71" i="8" s="1"/>
  <c r="X72" i="8" s="1"/>
  <c r="X73" i="8" s="1"/>
  <c r="X74" i="8" s="1"/>
  <c r="X75" i="8" s="1"/>
  <c r="X76" i="8" s="1"/>
  <c r="X77" i="8" s="1"/>
  <c r="X78" i="8" s="1"/>
  <c r="X79" i="8" s="1"/>
  <c r="X80" i="8" s="1"/>
  <c r="X81" i="8" s="1"/>
  <c r="X82" i="8" s="1"/>
  <c r="X83" i="8" s="1"/>
  <c r="X84" i="8" s="1"/>
  <c r="X85" i="8" s="1"/>
  <c r="X86" i="8" s="1"/>
  <c r="X87" i="8" s="1"/>
  <c r="X88" i="8" s="1"/>
  <c r="H12" i="12" l="1"/>
  <c r="D14" i="2"/>
  <c r="M5" i="12" l="1"/>
  <c r="Q4" i="8" l="1"/>
  <c r="E42" i="1" l="1"/>
  <c r="D38" i="1" l="1"/>
  <c r="D48" i="1" s="1"/>
  <c r="F15" i="12"/>
  <c r="F14" i="12"/>
  <c r="F13" i="12"/>
  <c r="J15" i="12"/>
  <c r="J14" i="12"/>
  <c r="J13" i="12"/>
  <c r="J12" i="12"/>
  <c r="H15" i="12"/>
  <c r="H14" i="12"/>
  <c r="H13" i="12"/>
  <c r="G15" i="12"/>
  <c r="G14" i="12"/>
  <c r="G13" i="12"/>
  <c r="G12" i="12"/>
  <c r="AL4" i="3"/>
  <c r="AC53" i="3"/>
  <c r="I14" i="12" l="1"/>
  <c r="I15" i="12"/>
  <c r="I13" i="12"/>
  <c r="C5" i="2"/>
  <c r="M13" i="12" l="1"/>
  <c r="F16" i="1" s="1"/>
  <c r="K13" i="12"/>
  <c r="L13" i="12" s="1"/>
  <c r="E16" i="1" s="1"/>
  <c r="K15" i="12"/>
  <c r="L15" i="12" s="1"/>
  <c r="E18" i="1" s="1"/>
  <c r="M15" i="12"/>
  <c r="F18" i="1" s="1"/>
  <c r="K14" i="12"/>
  <c r="L14" i="12" s="1"/>
  <c r="M14" i="12"/>
  <c r="F17" i="1" s="1"/>
  <c r="L9" i="2"/>
  <c r="L8" i="2"/>
  <c r="G5" i="12"/>
  <c r="K5" i="12"/>
  <c r="E17" i="1" l="1"/>
  <c r="H5" i="12"/>
  <c r="F5" i="12" s="1"/>
  <c r="F12" i="12" s="1"/>
  <c r="I12" i="12" s="1"/>
  <c r="G9" i="2"/>
  <c r="G6" i="2"/>
  <c r="G38" i="2"/>
  <c r="G7" i="2"/>
  <c r="G8" i="2"/>
  <c r="G10" i="2"/>
  <c r="G5" i="2"/>
  <c r="M12" i="12" l="1"/>
  <c r="F15" i="1" s="1"/>
  <c r="K12" i="12"/>
  <c r="L12" i="12" s="1"/>
  <c r="E15" i="1" l="1"/>
  <c r="D100" i="13"/>
  <c r="C100" i="13"/>
  <c r="C2" i="13"/>
  <c r="D2" i="13" s="1"/>
  <c r="E2" i="13" s="1"/>
  <c r="F2" i="13" s="1"/>
  <c r="G2" i="13" s="1"/>
  <c r="H2" i="13" s="1"/>
  <c r="I2" i="13" s="1"/>
  <c r="J2" i="13" s="1"/>
  <c r="K2" i="13" s="1"/>
  <c r="L2" i="13" s="1"/>
  <c r="M2" i="13" s="1"/>
  <c r="N2" i="13" s="1"/>
  <c r="O2" i="13" s="1"/>
  <c r="P2" i="13" s="1"/>
  <c r="Q2" i="13" s="1"/>
  <c r="R2" i="13" s="1"/>
  <c r="S2" i="13" s="1"/>
  <c r="T2" i="13" s="1"/>
  <c r="U2" i="13" s="1"/>
  <c r="V2" i="13" s="1"/>
  <c r="W2" i="13" s="1"/>
  <c r="X2" i="13" s="1"/>
  <c r="Y2" i="13" s="1"/>
  <c r="Z2" i="13" s="1"/>
  <c r="AA2" i="13" s="1"/>
  <c r="AB2" i="13" s="1"/>
  <c r="AC2" i="13" s="1"/>
  <c r="AD2" i="13" s="1"/>
  <c r="AE2" i="13" s="1"/>
  <c r="AF2" i="13" s="1"/>
  <c r="AG2" i="13" s="1"/>
  <c r="AH2" i="13" s="1"/>
  <c r="AI2" i="13" s="1"/>
  <c r="AJ2" i="13" s="1"/>
  <c r="AK2" i="13" s="1"/>
  <c r="AL2" i="13" s="1"/>
  <c r="AM2" i="13" s="1"/>
  <c r="AN2" i="13" s="1"/>
  <c r="AO2" i="13" s="1"/>
  <c r="AP2" i="13" s="1"/>
  <c r="AQ2" i="13" s="1"/>
  <c r="AR2" i="13" s="1"/>
  <c r="AS2" i="13" s="1"/>
  <c r="AT2" i="13" s="1"/>
  <c r="AU2" i="13" s="1"/>
  <c r="D61" i="1"/>
  <c r="S34" i="1"/>
  <c r="R34" i="1" s="1"/>
  <c r="Q34" i="1" s="1"/>
  <c r="P34" i="1" s="1"/>
  <c r="O34" i="1" s="1"/>
  <c r="N34" i="1" s="1"/>
  <c r="M34" i="1" s="1"/>
  <c r="L34" i="1" s="1"/>
  <c r="K34" i="1" s="1"/>
  <c r="J34" i="1" s="1"/>
  <c r="I34" i="1" s="1"/>
  <c r="H34" i="1" s="1"/>
  <c r="G34" i="1" s="1"/>
  <c r="F34" i="1" s="1"/>
  <c r="E34" i="1" s="1"/>
  <c r="E56" i="1" s="1"/>
  <c r="E61" i="1" s="1"/>
  <c r="B20" i="13"/>
  <c r="T69" i="1"/>
  <c r="T74" i="1" s="1"/>
  <c r="Q69" i="1" l="1"/>
  <c r="Q74" i="1" s="1"/>
  <c r="L44" i="1"/>
  <c r="I69" i="1"/>
  <c r="I74" i="1" s="1"/>
  <c r="E69" i="1"/>
  <c r="E74" i="1" s="1"/>
  <c r="P44" i="1"/>
  <c r="L56" i="1"/>
  <c r="L61" i="1" s="1"/>
  <c r="R69" i="1"/>
  <c r="R74" i="1" s="1"/>
  <c r="N69" i="1"/>
  <c r="N74" i="1" s="1"/>
  <c r="J69" i="1"/>
  <c r="J74" i="1" s="1"/>
  <c r="F69" i="1"/>
  <c r="F74" i="1" s="1"/>
  <c r="H56" i="1"/>
  <c r="H61" i="1" s="1"/>
  <c r="M69" i="1"/>
  <c r="M74" i="1" s="1"/>
  <c r="H44" i="1"/>
  <c r="P69" i="1"/>
  <c r="P74" i="1" s="1"/>
  <c r="L69" i="1"/>
  <c r="L74" i="1" s="1"/>
  <c r="H69" i="1"/>
  <c r="H74" i="1" s="1"/>
  <c r="P56" i="1"/>
  <c r="P61" i="1" s="1"/>
  <c r="S69" i="1"/>
  <c r="S74" i="1" s="1"/>
  <c r="O69" i="1"/>
  <c r="O74" i="1" s="1"/>
  <c r="K69" i="1"/>
  <c r="K74" i="1" s="1"/>
  <c r="G69" i="1"/>
  <c r="G74" i="1" s="1"/>
  <c r="B68" i="13"/>
  <c r="B116" i="13" s="1"/>
  <c r="S44" i="1"/>
  <c r="O44" i="1"/>
  <c r="K44" i="1"/>
  <c r="G44" i="1"/>
  <c r="S56" i="1"/>
  <c r="S61" i="1" s="1"/>
  <c r="O56" i="1"/>
  <c r="O61" i="1" s="1"/>
  <c r="K56" i="1"/>
  <c r="K61" i="1" s="1"/>
  <c r="G56" i="1"/>
  <c r="G61" i="1" s="1"/>
  <c r="R44" i="1"/>
  <c r="N44" i="1"/>
  <c r="J44" i="1"/>
  <c r="F44" i="1"/>
  <c r="R56" i="1"/>
  <c r="R61" i="1" s="1"/>
  <c r="N56" i="1"/>
  <c r="N61" i="1" s="1"/>
  <c r="J56" i="1"/>
  <c r="J61" i="1" s="1"/>
  <c r="F56" i="1"/>
  <c r="F61" i="1" s="1"/>
  <c r="Q44" i="1"/>
  <c r="M44" i="1"/>
  <c r="I44" i="1"/>
  <c r="E44" i="1"/>
  <c r="Q56" i="1"/>
  <c r="Q61" i="1" s="1"/>
  <c r="M56" i="1"/>
  <c r="M61" i="1" s="1"/>
  <c r="I56" i="1"/>
  <c r="I61" i="1" s="1"/>
  <c r="F62" i="1" l="1"/>
  <c r="J62" i="1"/>
  <c r="N62" i="1"/>
  <c r="R62" i="1"/>
  <c r="V62" i="1"/>
  <c r="Z62" i="1"/>
  <c r="AD62" i="1"/>
  <c r="AH62" i="1"/>
  <c r="AL62" i="1"/>
  <c r="AP62" i="1"/>
  <c r="AT62" i="1"/>
  <c r="E62" i="1"/>
  <c r="I57" i="1"/>
  <c r="M57" i="1"/>
  <c r="Q57" i="1"/>
  <c r="U57" i="1"/>
  <c r="Y57" i="1"/>
  <c r="AC57" i="1"/>
  <c r="AG57" i="1"/>
  <c r="AK57" i="1"/>
  <c r="AO57" i="1"/>
  <c r="AS57" i="1"/>
  <c r="AW57" i="1"/>
  <c r="L57" i="1"/>
  <c r="AB57" i="1"/>
  <c r="AN57" i="1"/>
  <c r="AR57" i="1"/>
  <c r="G62" i="1"/>
  <c r="K62" i="1"/>
  <c r="O62" i="1"/>
  <c r="S62" i="1"/>
  <c r="W62" i="1"/>
  <c r="AA62" i="1"/>
  <c r="AE62" i="1"/>
  <c r="AI62" i="1"/>
  <c r="AM62" i="1"/>
  <c r="AQ62" i="1"/>
  <c r="AU62" i="1"/>
  <c r="F57" i="1"/>
  <c r="J57" i="1"/>
  <c r="N57" i="1"/>
  <c r="R57" i="1"/>
  <c r="V57" i="1"/>
  <c r="Z57" i="1"/>
  <c r="AD57" i="1"/>
  <c r="AH57" i="1"/>
  <c r="AL57" i="1"/>
  <c r="AP57" i="1"/>
  <c r="AT57" i="1"/>
  <c r="E57" i="1"/>
  <c r="U62" i="1"/>
  <c r="AC62" i="1"/>
  <c r="AK62" i="1"/>
  <c r="AW62" i="1"/>
  <c r="P57" i="1"/>
  <c r="X57" i="1"/>
  <c r="AJ57" i="1"/>
  <c r="H62" i="1"/>
  <c r="L62" i="1"/>
  <c r="P62" i="1"/>
  <c r="T62" i="1"/>
  <c r="X62" i="1"/>
  <c r="AB62" i="1"/>
  <c r="AF62" i="1"/>
  <c r="AJ62" i="1"/>
  <c r="AN62" i="1"/>
  <c r="AR62" i="1"/>
  <c r="AV62" i="1"/>
  <c r="G57" i="1"/>
  <c r="K57" i="1"/>
  <c r="O57" i="1"/>
  <c r="S57" i="1"/>
  <c r="W57" i="1"/>
  <c r="AA57" i="1"/>
  <c r="AE57" i="1"/>
  <c r="AI57" i="1"/>
  <c r="AM57" i="1"/>
  <c r="AQ57" i="1"/>
  <c r="AU57" i="1"/>
  <c r="I62" i="1"/>
  <c r="M62" i="1"/>
  <c r="Q62" i="1"/>
  <c r="Y62" i="1"/>
  <c r="AG62" i="1"/>
  <c r="AO62" i="1"/>
  <c r="AS62" i="1"/>
  <c r="H57" i="1"/>
  <c r="T57" i="1"/>
  <c r="AF57" i="1"/>
  <c r="AV57" i="1"/>
  <c r="D35" i="1"/>
  <c r="D45" i="1" s="1"/>
  <c r="S60" i="8" l="1"/>
  <c r="S61" i="8" s="1"/>
  <c r="S62" i="8" s="1"/>
  <c r="S63" i="8" s="1"/>
  <c r="S64" i="8" s="1"/>
  <c r="S65" i="8" s="1"/>
  <c r="S66" i="8" s="1"/>
  <c r="S67" i="8" s="1"/>
  <c r="S68" i="8" s="1"/>
  <c r="S69" i="8" s="1"/>
  <c r="S70" i="8" s="1"/>
  <c r="S71" i="8" s="1"/>
  <c r="S72" i="8" s="1"/>
  <c r="S73" i="8" s="1"/>
  <c r="S74" i="8" s="1"/>
  <c r="S75" i="8" s="1"/>
  <c r="S76" i="8" s="1"/>
  <c r="S77" i="8" s="1"/>
  <c r="S78" i="8" s="1"/>
  <c r="S79" i="8" s="1"/>
  <c r="S80" i="8" s="1"/>
  <c r="S81" i="8" s="1"/>
  <c r="S82" i="8" s="1"/>
  <c r="S83" i="8" s="1"/>
  <c r="S84" i="8" s="1"/>
  <c r="S85" i="8" s="1"/>
  <c r="S86" i="8" s="1"/>
  <c r="S87" i="8" s="1"/>
  <c r="S88" i="8" s="1"/>
  <c r="B60" i="8" l="1"/>
  <c r="Z25" i="3"/>
  <c r="Z26" i="3"/>
  <c r="Z27" i="3"/>
  <c r="Z28" i="3"/>
  <c r="Z29" i="3"/>
  <c r="Z30" i="3"/>
  <c r="Z31" i="3"/>
  <c r="Z32" i="3"/>
  <c r="Z33" i="3"/>
  <c r="Z34" i="3"/>
  <c r="Z35" i="3"/>
  <c r="Z36" i="3"/>
  <c r="Z37" i="3"/>
  <c r="Z38" i="3"/>
  <c r="Z39" i="3"/>
  <c r="Z40" i="3"/>
  <c r="Z41" i="3"/>
  <c r="Z42" i="3"/>
  <c r="Z43" i="3"/>
  <c r="Z44" i="3"/>
  <c r="Z45" i="3"/>
  <c r="Z46" i="3"/>
  <c r="Z47" i="3"/>
  <c r="Z48" i="3"/>
  <c r="Z49" i="3"/>
  <c r="Z50" i="3"/>
  <c r="Z51" i="3"/>
  <c r="Z52" i="3"/>
  <c r="Z53" i="3"/>
  <c r="C7" i="3"/>
  <c r="D7" i="3"/>
  <c r="E7" i="3"/>
  <c r="F7" i="3"/>
  <c r="G7" i="3"/>
  <c r="H7" i="3"/>
  <c r="I7" i="3"/>
  <c r="J7" i="3"/>
  <c r="K7" i="3"/>
  <c r="L7" i="3"/>
  <c r="M7" i="3"/>
  <c r="N7" i="3"/>
  <c r="O7" i="3"/>
  <c r="P7" i="3"/>
  <c r="Q7" i="3"/>
  <c r="R7" i="3"/>
  <c r="S7" i="3"/>
  <c r="T7" i="3"/>
  <c r="B61" i="8" l="1"/>
  <c r="T56" i="1"/>
  <c r="D37" i="1"/>
  <c r="D36" i="1"/>
  <c r="T44" i="1"/>
  <c r="U34" i="1"/>
  <c r="T61" i="1" l="1"/>
  <c r="D59" i="8"/>
  <c r="D61" i="8"/>
  <c r="B62" i="8"/>
  <c r="V34" i="1"/>
  <c r="V56" i="1" s="1"/>
  <c r="V61" i="1" s="1"/>
  <c r="U69" i="1"/>
  <c r="U74" i="1" s="1"/>
  <c r="B6" i="2"/>
  <c r="C6" i="2" s="1"/>
  <c r="U56" i="1"/>
  <c r="U44" i="1"/>
  <c r="D47" i="1"/>
  <c r="D46" i="1"/>
  <c r="U61" i="1" l="1"/>
  <c r="E61" i="8" s="1"/>
  <c r="D60" i="8"/>
  <c r="E59" i="8"/>
  <c r="M59" i="8" s="1"/>
  <c r="E60" i="8"/>
  <c r="B63" i="8"/>
  <c r="V44" i="1"/>
  <c r="W34" i="1"/>
  <c r="V69" i="1"/>
  <c r="V74" i="1" s="1"/>
  <c r="B7" i="2"/>
  <c r="C7" i="2" s="1"/>
  <c r="B64" i="8" l="1"/>
  <c r="X34" i="1"/>
  <c r="W69" i="1"/>
  <c r="W74" i="1" s="1"/>
  <c r="W44" i="1"/>
  <c r="W56" i="1"/>
  <c r="B8" i="2"/>
  <c r="C8" i="2" s="1"/>
  <c r="W61" i="1" l="1"/>
  <c r="D62" i="8"/>
  <c r="B65" i="8"/>
  <c r="Y34" i="1"/>
  <c r="X69" i="1"/>
  <c r="X74" i="1" s="1"/>
  <c r="X44" i="1"/>
  <c r="X56" i="1"/>
  <c r="X61" i="1" s="1"/>
  <c r="B9" i="2"/>
  <c r="C9" i="2" s="1"/>
  <c r="D63" i="8" l="1"/>
  <c r="E63" i="8"/>
  <c r="E62" i="8"/>
  <c r="B66" i="8"/>
  <c r="Z34" i="1"/>
  <c r="Y69" i="1"/>
  <c r="Y74" i="1" s="1"/>
  <c r="Y56" i="1"/>
  <c r="Y44" i="1"/>
  <c r="B10" i="2"/>
  <c r="C10" i="2" s="1"/>
  <c r="Y61" i="1" l="1"/>
  <c r="D65" i="8"/>
  <c r="D64" i="8"/>
  <c r="B67" i="8"/>
  <c r="AA34" i="1"/>
  <c r="Z69" i="1"/>
  <c r="Z74" i="1" s="1"/>
  <c r="Z56" i="1"/>
  <c r="Z61" i="1" s="1"/>
  <c r="Z44" i="1"/>
  <c r="B11" i="2"/>
  <c r="C11" i="2" s="1"/>
  <c r="E65" i="8" l="1"/>
  <c r="E64" i="8"/>
  <c r="B68" i="8"/>
  <c r="AB34" i="1"/>
  <c r="AA69" i="1"/>
  <c r="AA74" i="1" s="1"/>
  <c r="AA44" i="1"/>
  <c r="AA56" i="1"/>
  <c r="B12" i="2"/>
  <c r="C12" i="2" s="1"/>
  <c r="AA61" i="1" l="1"/>
  <c r="B69" i="8"/>
  <c r="AC34" i="1"/>
  <c r="AB69" i="1"/>
  <c r="AB74" i="1" s="1"/>
  <c r="AB56" i="1"/>
  <c r="AB44" i="1"/>
  <c r="B13" i="2"/>
  <c r="C13" i="2" s="1"/>
  <c r="E66" i="8" l="1"/>
  <c r="B70" i="8"/>
  <c r="AD34" i="1"/>
  <c r="AC69" i="1"/>
  <c r="AC74" i="1" s="1"/>
  <c r="AC44" i="1"/>
  <c r="AC56" i="1"/>
  <c r="AB61" i="1"/>
  <c r="B14" i="2"/>
  <c r="C14" i="2" s="1"/>
  <c r="B71" i="8" l="1"/>
  <c r="AC61" i="1"/>
  <c r="AE34" i="1"/>
  <c r="AD69" i="1"/>
  <c r="AD74" i="1" s="1"/>
  <c r="AD56" i="1"/>
  <c r="AD44" i="1"/>
  <c r="B15" i="2"/>
  <c r="C15" i="2" s="1"/>
  <c r="B72" i="8" l="1"/>
  <c r="AD61" i="1"/>
  <c r="AF34" i="1"/>
  <c r="AE69" i="1"/>
  <c r="AE74" i="1" s="1"/>
  <c r="AE56" i="1"/>
  <c r="AE61" i="1" s="1"/>
  <c r="AE44" i="1"/>
  <c r="B16" i="2"/>
  <c r="C16" i="2" s="1"/>
  <c r="B73" i="8" l="1"/>
  <c r="AG34" i="1"/>
  <c r="AF69" i="1"/>
  <c r="AF74" i="1" s="1"/>
  <c r="AF56" i="1"/>
  <c r="AF61" i="1" s="1"/>
  <c r="AF44" i="1"/>
  <c r="B17" i="2"/>
  <c r="C17" i="2" s="1"/>
  <c r="B74" i="8" l="1"/>
  <c r="AH34" i="1"/>
  <c r="AG69" i="1"/>
  <c r="AG74" i="1" s="1"/>
  <c r="AG56" i="1"/>
  <c r="AG44" i="1"/>
  <c r="B18" i="2"/>
  <c r="C18" i="2" s="1"/>
  <c r="B75" i="8" l="1"/>
  <c r="AG61" i="1"/>
  <c r="AI34" i="1"/>
  <c r="AH69" i="1"/>
  <c r="AH74" i="1" s="1"/>
  <c r="AH56" i="1"/>
  <c r="AH44" i="1"/>
  <c r="B19" i="2"/>
  <c r="C19" i="2" s="1"/>
  <c r="D73" i="8" l="1"/>
  <c r="B76" i="8"/>
  <c r="AH61" i="1"/>
  <c r="AJ34" i="1"/>
  <c r="AI69" i="1"/>
  <c r="AI74" i="1" s="1"/>
  <c r="AI56" i="1"/>
  <c r="AI61" i="1" s="1"/>
  <c r="AI44" i="1"/>
  <c r="B20" i="2"/>
  <c r="C20" i="2" s="1"/>
  <c r="D74" i="8" l="1"/>
  <c r="E73" i="8"/>
  <c r="E74" i="8"/>
  <c r="B77" i="8"/>
  <c r="AK34" i="1"/>
  <c r="AJ69" i="1"/>
  <c r="AJ74" i="1" s="1"/>
  <c r="AJ56" i="1"/>
  <c r="D75" i="8" s="1"/>
  <c r="AJ44" i="1"/>
  <c r="B21" i="2"/>
  <c r="C21" i="2" s="1"/>
  <c r="AJ61" i="1" l="1"/>
  <c r="B78" i="8"/>
  <c r="AL34" i="1"/>
  <c r="AK69" i="1"/>
  <c r="AK74" i="1" s="1"/>
  <c r="AK56" i="1"/>
  <c r="AK44" i="1"/>
  <c r="B22" i="2"/>
  <c r="C22" i="2" s="1"/>
  <c r="AK61" i="1" l="1"/>
  <c r="D76" i="8"/>
  <c r="E76" i="8"/>
  <c r="E75" i="8"/>
  <c r="B79" i="8"/>
  <c r="AM34" i="1"/>
  <c r="AL69" i="1"/>
  <c r="AL74" i="1" s="1"/>
  <c r="AL56" i="1"/>
  <c r="AL44" i="1"/>
  <c r="B23" i="2"/>
  <c r="C23" i="2" s="1"/>
  <c r="D77" i="8" l="1"/>
  <c r="AL61" i="1"/>
  <c r="B80" i="8"/>
  <c r="AN34" i="1"/>
  <c r="AM69" i="1"/>
  <c r="AM74" i="1" s="1"/>
  <c r="AM56" i="1"/>
  <c r="AM61" i="1" s="1"/>
  <c r="AM44" i="1"/>
  <c r="B24" i="2"/>
  <c r="C24" i="2" s="1"/>
  <c r="E77" i="8" l="1"/>
  <c r="E78" i="8"/>
  <c r="B81" i="8"/>
  <c r="AO34" i="1"/>
  <c r="AN69" i="1"/>
  <c r="AN74" i="1" s="1"/>
  <c r="AN44" i="1"/>
  <c r="AN56" i="1"/>
  <c r="B25" i="2"/>
  <c r="C25" i="2" s="1"/>
  <c r="AN61" i="1" l="1"/>
  <c r="B82" i="8"/>
  <c r="AP34" i="1"/>
  <c r="AO69" i="1"/>
  <c r="AO74" i="1" s="1"/>
  <c r="AO44" i="1"/>
  <c r="AO56" i="1"/>
  <c r="AO61" i="1" s="1"/>
  <c r="B26" i="2"/>
  <c r="C26" i="2" s="1"/>
  <c r="E79" i="8" l="1"/>
  <c r="E80" i="8"/>
  <c r="B83" i="8"/>
  <c r="AQ34" i="1"/>
  <c r="AP69" i="1"/>
  <c r="AP74" i="1" s="1"/>
  <c r="AP44" i="1"/>
  <c r="AP56" i="1"/>
  <c r="AP61" i="1" s="1"/>
  <c r="B27" i="2"/>
  <c r="C27" i="2" s="1"/>
  <c r="B84" i="8" l="1"/>
  <c r="AR34" i="1"/>
  <c r="AQ69" i="1"/>
  <c r="AQ74" i="1" s="1"/>
  <c r="AQ44" i="1"/>
  <c r="AQ56" i="1"/>
  <c r="B28" i="2"/>
  <c r="C28" i="2" s="1"/>
  <c r="AQ61" i="1" l="1"/>
  <c r="B85" i="8"/>
  <c r="AS34" i="1"/>
  <c r="AR69" i="1"/>
  <c r="AR74" i="1" s="1"/>
  <c r="AR44" i="1"/>
  <c r="AR56" i="1"/>
  <c r="AR61" i="1" s="1"/>
  <c r="B29" i="2"/>
  <c r="C29" i="2" s="1"/>
  <c r="B86" i="8" l="1"/>
  <c r="AT34" i="1"/>
  <c r="AS69" i="1"/>
  <c r="AS74" i="1" s="1"/>
  <c r="AS44" i="1"/>
  <c r="AS56" i="1"/>
  <c r="AS61" i="1" s="1"/>
  <c r="B30" i="2"/>
  <c r="C30" i="2" s="1"/>
  <c r="B87" i="8" l="1"/>
  <c r="AU34" i="1"/>
  <c r="AT69" i="1"/>
  <c r="AT74" i="1" s="1"/>
  <c r="AT44" i="1"/>
  <c r="AT56" i="1"/>
  <c r="B31" i="2"/>
  <c r="C31" i="2" s="1"/>
  <c r="AT61" i="1" l="1"/>
  <c r="B88" i="8"/>
  <c r="AV34" i="1"/>
  <c r="AU69" i="1"/>
  <c r="AU74" i="1" s="1"/>
  <c r="AU56" i="1"/>
  <c r="AU44" i="1"/>
  <c r="B32" i="2"/>
  <c r="C32" i="2" s="1"/>
  <c r="AU61" i="1" l="1"/>
  <c r="AW34" i="1"/>
  <c r="AV69" i="1"/>
  <c r="AV74" i="1" s="1"/>
  <c r="AV44" i="1"/>
  <c r="AV56" i="1"/>
  <c r="B33" i="2"/>
  <c r="C33" i="2" s="1"/>
  <c r="AV61" i="1" l="1"/>
  <c r="AW44" i="1"/>
  <c r="AW69" i="1"/>
  <c r="AW74" i="1" s="1"/>
  <c r="AW56" i="1"/>
  <c r="B34" i="2"/>
  <c r="C34" i="2" s="1"/>
  <c r="D70" i="8" l="1"/>
  <c r="D69" i="8"/>
  <c r="D66" i="8"/>
  <c r="D67" i="8"/>
  <c r="D71" i="8"/>
  <c r="D68" i="8"/>
  <c r="D72" i="8"/>
  <c r="D88" i="8"/>
  <c r="D84" i="8"/>
  <c r="D85" i="8"/>
  <c r="D78" i="8"/>
  <c r="D87" i="8"/>
  <c r="D82" i="8"/>
  <c r="D81" i="8"/>
  <c r="D79" i="8"/>
  <c r="D86" i="8"/>
  <c r="D80" i="8"/>
  <c r="D83" i="8"/>
  <c r="AW61" i="1"/>
  <c r="B35" i="2"/>
  <c r="B36" i="2" s="1"/>
  <c r="B37" i="2" s="1"/>
  <c r="B38" i="2" s="1"/>
  <c r="E71" i="8" l="1"/>
  <c r="E72" i="8"/>
  <c r="E70" i="8"/>
  <c r="E68" i="8"/>
  <c r="E69" i="8"/>
  <c r="E67" i="8"/>
  <c r="E88" i="8"/>
  <c r="E86" i="8"/>
  <c r="E81" i="8"/>
  <c r="E85" i="8"/>
  <c r="E87" i="8"/>
  <c r="E84" i="8"/>
  <c r="E82" i="8"/>
  <c r="E83" i="8"/>
  <c r="C35" i="2"/>
  <c r="C36" i="2" l="1"/>
  <c r="C37" i="2" l="1"/>
  <c r="C38" i="2" l="1"/>
  <c r="AE23" i="3" l="1"/>
  <c r="B25" i="3" l="1"/>
  <c r="B21" i="13" s="1"/>
  <c r="B23" i="3"/>
  <c r="B19" i="13" s="1"/>
  <c r="V24" i="3"/>
  <c r="B69" i="13" l="1"/>
  <c r="B117" i="13" s="1"/>
  <c r="B67" i="13"/>
  <c r="B115" i="13" s="1"/>
  <c r="V23" i="3"/>
  <c r="B22" i="3"/>
  <c r="B18" i="13" s="1"/>
  <c r="V25" i="3"/>
  <c r="B26" i="3"/>
  <c r="B22" i="13" s="1"/>
  <c r="B70" i="13" l="1"/>
  <c r="B118" i="13" s="1"/>
  <c r="B66" i="13"/>
  <c r="B114" i="13" s="1"/>
  <c r="B27" i="3"/>
  <c r="B23" i="13" s="1"/>
  <c r="V26" i="3"/>
  <c r="V22" i="3"/>
  <c r="B21" i="3"/>
  <c r="B17" i="13" s="1"/>
  <c r="B71" i="13" l="1"/>
  <c r="B119" i="13" s="1"/>
  <c r="B65" i="13"/>
  <c r="B113" i="13" s="1"/>
  <c r="V21" i="3"/>
  <c r="B20" i="3"/>
  <c r="B16" i="13" s="1"/>
  <c r="B28" i="3"/>
  <c r="B24" i="13" s="1"/>
  <c r="V27" i="3"/>
  <c r="B72" i="13" l="1"/>
  <c r="B120" i="13" s="1"/>
  <c r="B64" i="13"/>
  <c r="B112" i="13" s="1"/>
  <c r="V20" i="3"/>
  <c r="B19" i="3"/>
  <c r="B15" i="13" s="1"/>
  <c r="V28" i="3"/>
  <c r="B29" i="3"/>
  <c r="B25" i="13" s="1"/>
  <c r="B63" i="13" l="1"/>
  <c r="B111" i="13" s="1"/>
  <c r="B73" i="13"/>
  <c r="B121" i="13" s="1"/>
  <c r="V29" i="3"/>
  <c r="B30" i="3"/>
  <c r="B26" i="13" s="1"/>
  <c r="B18" i="3"/>
  <c r="B14" i="13" s="1"/>
  <c r="V19" i="3"/>
  <c r="B74" i="13" l="1"/>
  <c r="B122" i="13" s="1"/>
  <c r="B62" i="13"/>
  <c r="B110" i="13" s="1"/>
  <c r="B17" i="3"/>
  <c r="B13" i="13" s="1"/>
  <c r="V18" i="3"/>
  <c r="V30" i="3"/>
  <c r="B31" i="3"/>
  <c r="B27" i="13" s="1"/>
  <c r="B61" i="13" l="1"/>
  <c r="B109" i="13" s="1"/>
  <c r="B75" i="13"/>
  <c r="B123" i="13" s="1"/>
  <c r="V17" i="3"/>
  <c r="B16" i="3"/>
  <c r="B12" i="13" s="1"/>
  <c r="V31" i="3"/>
  <c r="B32" i="3"/>
  <c r="B28" i="13" s="1"/>
  <c r="B76" i="13" l="1"/>
  <c r="B124" i="13" s="1"/>
  <c r="B60" i="13"/>
  <c r="B108" i="13" s="1"/>
  <c r="V16" i="3"/>
  <c r="B15" i="3"/>
  <c r="B11" i="13" s="1"/>
  <c r="V32" i="3"/>
  <c r="B33" i="3"/>
  <c r="B29" i="13" s="1"/>
  <c r="B59" i="13" l="1"/>
  <c r="B107" i="13" s="1"/>
  <c r="B77" i="13"/>
  <c r="B125" i="13" s="1"/>
  <c r="V15" i="3"/>
  <c r="B14" i="3"/>
  <c r="B10" i="13" s="1"/>
  <c r="V33" i="3"/>
  <c r="B34" i="3"/>
  <c r="B30" i="13" s="1"/>
  <c r="B78" i="13" l="1"/>
  <c r="B126" i="13" s="1"/>
  <c r="B58" i="13"/>
  <c r="B106" i="13" s="1"/>
  <c r="B35" i="3"/>
  <c r="B31" i="13" s="1"/>
  <c r="V34" i="3"/>
  <c r="B13" i="3"/>
  <c r="B9" i="13" s="1"/>
  <c r="V14" i="3"/>
  <c r="B79" i="13" l="1"/>
  <c r="B127" i="13" s="1"/>
  <c r="B57" i="13"/>
  <c r="B105" i="13" s="1"/>
  <c r="B36" i="3"/>
  <c r="B32" i="13" s="1"/>
  <c r="V35" i="3"/>
  <c r="V13" i="3"/>
  <c r="B12" i="3"/>
  <c r="B8" i="13" s="1"/>
  <c r="B80" i="13" l="1"/>
  <c r="B128" i="13" s="1"/>
  <c r="B56" i="13"/>
  <c r="B104" i="13" s="1"/>
  <c r="V12" i="3"/>
  <c r="B11" i="3"/>
  <c r="B7" i="13" s="1"/>
  <c r="B37" i="3"/>
  <c r="B33" i="13" s="1"/>
  <c r="V36" i="3"/>
  <c r="B55" i="13" l="1"/>
  <c r="B103" i="13" s="1"/>
  <c r="B81" i="13"/>
  <c r="B129" i="13" s="1"/>
  <c r="V11" i="3"/>
  <c r="B10" i="3"/>
  <c r="B6" i="13" s="1"/>
  <c r="V37" i="3"/>
  <c r="B38" i="3"/>
  <c r="B34" i="13" s="1"/>
  <c r="B54" i="13" l="1"/>
  <c r="B102" i="13" s="1"/>
  <c r="B82" i="13"/>
  <c r="B130" i="13" s="1"/>
  <c r="B39" i="3"/>
  <c r="B35" i="13" s="1"/>
  <c r="V38" i="3"/>
  <c r="V10" i="3"/>
  <c r="B9" i="3"/>
  <c r="B83" i="13" l="1"/>
  <c r="B131" i="13" s="1"/>
  <c r="B5" i="13"/>
  <c r="B40" i="3"/>
  <c r="B36" i="13" s="1"/>
  <c r="V39" i="3"/>
  <c r="C2" i="3"/>
  <c r="V9" i="3"/>
  <c r="B84" i="13" l="1"/>
  <c r="B132" i="13" s="1"/>
  <c r="C4" i="13" a="1"/>
  <c r="X4" i="13" s="1"/>
  <c r="B53" i="13"/>
  <c r="B101" i="13" s="1"/>
  <c r="V40" i="3"/>
  <c r="B41" i="3"/>
  <c r="B37" i="13" s="1"/>
  <c r="X52" i="13" l="1"/>
  <c r="O4" i="13"/>
  <c r="M4" i="13"/>
  <c r="T4" i="13"/>
  <c r="T19" i="13" s="1"/>
  <c r="T67" i="13" s="1"/>
  <c r="Q4" i="13"/>
  <c r="Q12" i="13" s="1"/>
  <c r="Q60" i="13" s="1"/>
  <c r="N4" i="13"/>
  <c r="N37" i="13" s="1"/>
  <c r="N85" i="13" s="1"/>
  <c r="J4" i="13"/>
  <c r="Z4" i="13"/>
  <c r="Z12" i="13" s="1"/>
  <c r="Z60" i="13" s="1"/>
  <c r="AD4" i="13"/>
  <c r="AD15" i="13" s="1"/>
  <c r="AD63" i="13" s="1"/>
  <c r="AF4" i="13"/>
  <c r="AF20" i="13" s="1"/>
  <c r="AF68" i="13" s="1"/>
  <c r="H4" i="13"/>
  <c r="H9" i="13" s="1"/>
  <c r="H57" i="13" s="1"/>
  <c r="AC4" i="13"/>
  <c r="AC26" i="13" s="1"/>
  <c r="AC74" i="13" s="1"/>
  <c r="P4" i="13"/>
  <c r="F4" i="13"/>
  <c r="W4" i="13"/>
  <c r="W19" i="13" s="1"/>
  <c r="W67" i="13" s="1"/>
  <c r="X20" i="13"/>
  <c r="X68" i="13" s="1"/>
  <c r="X21" i="13"/>
  <c r="X69" i="13" s="1"/>
  <c r="X19" i="13"/>
  <c r="X67" i="13" s="1"/>
  <c r="X22" i="13"/>
  <c r="X70" i="13" s="1"/>
  <c r="X18" i="13"/>
  <c r="X66" i="13" s="1"/>
  <c r="X17" i="13"/>
  <c r="X65" i="13" s="1"/>
  <c r="X23" i="13"/>
  <c r="X71" i="13" s="1"/>
  <c r="X24" i="13"/>
  <c r="X72" i="13" s="1"/>
  <c r="X16" i="13"/>
  <c r="X64" i="13" s="1"/>
  <c r="X25" i="13"/>
  <c r="X73" i="13" s="1"/>
  <c r="X15" i="13"/>
  <c r="X63" i="13" s="1"/>
  <c r="X14" i="13"/>
  <c r="X62" i="13" s="1"/>
  <c r="X13" i="13"/>
  <c r="X61" i="13" s="1"/>
  <c r="X12" i="13"/>
  <c r="X60" i="13" s="1"/>
  <c r="X11" i="13"/>
  <c r="X59" i="13" s="1"/>
  <c r="X10" i="13"/>
  <c r="X58" i="13" s="1"/>
  <c r="X9" i="13"/>
  <c r="X57" i="13" s="1"/>
  <c r="X8" i="13"/>
  <c r="X56" i="13" s="1"/>
  <c r="X7" i="13"/>
  <c r="X55" i="13" s="1"/>
  <c r="X6" i="13"/>
  <c r="X54" i="13" s="1"/>
  <c r="X5" i="13"/>
  <c r="X53" i="13" s="1"/>
  <c r="B85" i="13"/>
  <c r="B133" i="13" s="1"/>
  <c r="S4" i="13"/>
  <c r="D4" i="13"/>
  <c r="AA4" i="13"/>
  <c r="L4" i="13"/>
  <c r="AF24" i="13"/>
  <c r="AF72" i="13" s="1"/>
  <c r="AF26" i="13"/>
  <c r="AF74" i="13" s="1"/>
  <c r="AF32" i="13"/>
  <c r="AF80" i="13" s="1"/>
  <c r="AF6" i="13"/>
  <c r="AF54" i="13" s="1"/>
  <c r="O14" i="13"/>
  <c r="O62" i="13" s="1"/>
  <c r="O6" i="13"/>
  <c r="O54" i="13" s="1"/>
  <c r="T18" i="13"/>
  <c r="T66" i="13" s="1"/>
  <c r="T14" i="13"/>
  <c r="T62" i="13" s="1"/>
  <c r="T10" i="13"/>
  <c r="T58" i="13" s="1"/>
  <c r="T6" i="13"/>
  <c r="T54" i="13" s="1"/>
  <c r="K4" i="13"/>
  <c r="C4" i="13"/>
  <c r="E4" i="13"/>
  <c r="I4" i="13"/>
  <c r="Z8" i="13"/>
  <c r="Z56" i="13" s="1"/>
  <c r="Y4" i="13"/>
  <c r="AB4" i="13"/>
  <c r="U4" i="13"/>
  <c r="R4" i="13"/>
  <c r="V4" i="13"/>
  <c r="G4" i="13"/>
  <c r="AE4" i="13"/>
  <c r="M36" i="13"/>
  <c r="M84" i="13" s="1"/>
  <c r="B42" i="3"/>
  <c r="B38" i="13" s="1"/>
  <c r="V41" i="3"/>
  <c r="M11" i="13" l="1"/>
  <c r="M59" i="13" s="1"/>
  <c r="P37" i="13"/>
  <c r="P85" i="13" s="1"/>
  <c r="AD29" i="13"/>
  <c r="AD77" i="13" s="1"/>
  <c r="AD19" i="13"/>
  <c r="AD67" i="13" s="1"/>
  <c r="P14" i="13"/>
  <c r="P62" i="13" s="1"/>
  <c r="M35" i="13"/>
  <c r="M83" i="13" s="1"/>
  <c r="T8" i="13"/>
  <c r="T56" i="13" s="1"/>
  <c r="T16" i="13"/>
  <c r="T64" i="13" s="1"/>
  <c r="H7" i="13"/>
  <c r="H55" i="13" s="1"/>
  <c r="O36" i="13"/>
  <c r="O84" i="13" s="1"/>
  <c r="T12" i="13"/>
  <c r="T60" i="13" s="1"/>
  <c r="T21" i="13"/>
  <c r="T69" i="13" s="1"/>
  <c r="O10" i="13"/>
  <c r="O58" i="13" s="1"/>
  <c r="AF5" i="13"/>
  <c r="AF53" i="13" s="1"/>
  <c r="AF10" i="13"/>
  <c r="AF58" i="13" s="1"/>
  <c r="AF22" i="13"/>
  <c r="AF70" i="13" s="1"/>
  <c r="W14" i="13"/>
  <c r="W62" i="13" s="1"/>
  <c r="AF28" i="13"/>
  <c r="AF76" i="13" s="1"/>
  <c r="AG4" i="13"/>
  <c r="AG19" i="13" s="1"/>
  <c r="AG67" i="13" s="1"/>
  <c r="J34" i="13"/>
  <c r="J82" i="13" s="1"/>
  <c r="AF31" i="13"/>
  <c r="AF79" i="13" s="1"/>
  <c r="AF27" i="13"/>
  <c r="AF75" i="13" s="1"/>
  <c r="AF23" i="13"/>
  <c r="AF71" i="13" s="1"/>
  <c r="AF19" i="13"/>
  <c r="AF67" i="13" s="1"/>
  <c r="P36" i="13"/>
  <c r="P84" i="13" s="1"/>
  <c r="Z22" i="13"/>
  <c r="Z70" i="13" s="1"/>
  <c r="Q8" i="13"/>
  <c r="Q56" i="13" s="1"/>
  <c r="AF7" i="13"/>
  <c r="AF55" i="13" s="1"/>
  <c r="AF9" i="13"/>
  <c r="AF57" i="13" s="1"/>
  <c r="AF11" i="13"/>
  <c r="AF59" i="13" s="1"/>
  <c r="AF13" i="13"/>
  <c r="AF61" i="13" s="1"/>
  <c r="AF15" i="13"/>
  <c r="AF63" i="13" s="1"/>
  <c r="AF17" i="13"/>
  <c r="AF65" i="13" s="1"/>
  <c r="AF21" i="13"/>
  <c r="AF69" i="13" s="1"/>
  <c r="P6" i="13"/>
  <c r="P54" i="13" s="1"/>
  <c r="AF33" i="13"/>
  <c r="AF81" i="13" s="1"/>
  <c r="AF29" i="13"/>
  <c r="AF77" i="13" s="1"/>
  <c r="AF25" i="13"/>
  <c r="AF73" i="13" s="1"/>
  <c r="AF8" i="13"/>
  <c r="AF56" i="13" s="1"/>
  <c r="AF30" i="13"/>
  <c r="AF78" i="13" s="1"/>
  <c r="AF12" i="13"/>
  <c r="AF60" i="13" s="1"/>
  <c r="AF14" i="13"/>
  <c r="AF62" i="13" s="1"/>
  <c r="AF16" i="13"/>
  <c r="AF64" i="13" s="1"/>
  <c r="AF18" i="13"/>
  <c r="AF66" i="13" s="1"/>
  <c r="P10" i="13"/>
  <c r="P58" i="13" s="1"/>
  <c r="W6" i="13"/>
  <c r="W54" i="13" s="1"/>
  <c r="T9" i="13"/>
  <c r="T57" i="13" s="1"/>
  <c r="T13" i="13"/>
  <c r="T61" i="13" s="1"/>
  <c r="T17" i="13"/>
  <c r="T65" i="13" s="1"/>
  <c r="T20" i="13"/>
  <c r="T68" i="13" s="1"/>
  <c r="H35" i="13"/>
  <c r="H83" i="13" s="1"/>
  <c r="O7" i="13"/>
  <c r="O55" i="13" s="1"/>
  <c r="O15" i="13"/>
  <c r="O63" i="13" s="1"/>
  <c r="J32" i="13"/>
  <c r="J80" i="13" s="1"/>
  <c r="P11" i="13"/>
  <c r="P59" i="13" s="1"/>
  <c r="T7" i="13"/>
  <c r="T55" i="13" s="1"/>
  <c r="T11" i="13"/>
  <c r="T59" i="13" s="1"/>
  <c r="T15" i="13"/>
  <c r="T63" i="13" s="1"/>
  <c r="O11" i="13"/>
  <c r="O59" i="13" s="1"/>
  <c r="P7" i="13"/>
  <c r="P55" i="13" s="1"/>
  <c r="P15" i="13"/>
  <c r="P63" i="13" s="1"/>
  <c r="O37" i="13"/>
  <c r="O85" i="13" s="1"/>
  <c r="AB52" i="13"/>
  <c r="AD52" i="13"/>
  <c r="M52" i="13"/>
  <c r="V52" i="13"/>
  <c r="Y52" i="13"/>
  <c r="AD8" i="13"/>
  <c r="AD56" i="13" s="1"/>
  <c r="AD28" i="13"/>
  <c r="AD76" i="13" s="1"/>
  <c r="AD16" i="13"/>
  <c r="AD64" i="13" s="1"/>
  <c r="F33" i="13"/>
  <c r="F81" i="13" s="1"/>
  <c r="M33" i="13"/>
  <c r="M81" i="13" s="1"/>
  <c r="M14" i="13"/>
  <c r="M62" i="13" s="1"/>
  <c r="AC16" i="13"/>
  <c r="AC64" i="13" s="1"/>
  <c r="Z52" i="13"/>
  <c r="AD5" i="13"/>
  <c r="AD53" i="13" s="1"/>
  <c r="R52" i="13"/>
  <c r="AD9" i="13"/>
  <c r="AD57" i="13" s="1"/>
  <c r="AD27" i="13"/>
  <c r="AD75" i="13" s="1"/>
  <c r="AD23" i="13"/>
  <c r="AD71" i="13" s="1"/>
  <c r="Z14" i="13"/>
  <c r="Z62" i="13" s="1"/>
  <c r="F30" i="13"/>
  <c r="F78" i="13" s="1"/>
  <c r="P5" i="13"/>
  <c r="P53" i="13" s="1"/>
  <c r="O8" i="13"/>
  <c r="O56" i="13" s="1"/>
  <c r="O12" i="13"/>
  <c r="O60" i="13" s="1"/>
  <c r="O16" i="13"/>
  <c r="O64" i="13" s="1"/>
  <c r="P8" i="13"/>
  <c r="P56" i="13" s="1"/>
  <c r="P12" i="13"/>
  <c r="P60" i="13" s="1"/>
  <c r="P16" i="13"/>
  <c r="P64" i="13" s="1"/>
  <c r="M7" i="13"/>
  <c r="M55" i="13" s="1"/>
  <c r="AE52" i="13"/>
  <c r="U52" i="13"/>
  <c r="AD30" i="13"/>
  <c r="AD78" i="13" s="1"/>
  <c r="AD14" i="13"/>
  <c r="AD62" i="13" s="1"/>
  <c r="AD18" i="13"/>
  <c r="AD66" i="13" s="1"/>
  <c r="Z24" i="13"/>
  <c r="Z72" i="13" s="1"/>
  <c r="F26" i="13"/>
  <c r="F74" i="13" s="1"/>
  <c r="Q16" i="13"/>
  <c r="Q64" i="13" s="1"/>
  <c r="O35" i="13"/>
  <c r="O83" i="13" s="1"/>
  <c r="O9" i="13"/>
  <c r="O57" i="13" s="1"/>
  <c r="O13" i="13"/>
  <c r="O61" i="13" s="1"/>
  <c r="AG52" i="13"/>
  <c r="J30" i="13"/>
  <c r="J78" i="13" s="1"/>
  <c r="P9" i="13"/>
  <c r="P57" i="13" s="1"/>
  <c r="P13" i="13"/>
  <c r="P61" i="13" s="1"/>
  <c r="P17" i="13"/>
  <c r="P65" i="13" s="1"/>
  <c r="M10" i="13"/>
  <c r="M58" i="13" s="1"/>
  <c r="AA52" i="13"/>
  <c r="J37" i="13"/>
  <c r="J85" i="13" s="1"/>
  <c r="W17" i="13"/>
  <c r="W65" i="13" s="1"/>
  <c r="AF52" i="13"/>
  <c r="N12" i="13"/>
  <c r="N60" i="13" s="1"/>
  <c r="W11" i="13"/>
  <c r="W59" i="13" s="1"/>
  <c r="W23" i="13"/>
  <c r="W71" i="13" s="1"/>
  <c r="Z7" i="13"/>
  <c r="Z55" i="13" s="1"/>
  <c r="Z11" i="13"/>
  <c r="Z59" i="13" s="1"/>
  <c r="Z26" i="13"/>
  <c r="Z74" i="13" s="1"/>
  <c r="Z16" i="13"/>
  <c r="Z64" i="13" s="1"/>
  <c r="Z18" i="13"/>
  <c r="Z66" i="13" s="1"/>
  <c r="Z20" i="13"/>
  <c r="Z68" i="13" s="1"/>
  <c r="AC7" i="13"/>
  <c r="AC55" i="13" s="1"/>
  <c r="Q7" i="13"/>
  <c r="Q55" i="13" s="1"/>
  <c r="Q11" i="13"/>
  <c r="Q59" i="13" s="1"/>
  <c r="Q15" i="13"/>
  <c r="Q63" i="13" s="1"/>
  <c r="Q37" i="13"/>
  <c r="Q85" i="13" s="1"/>
  <c r="W15" i="13"/>
  <c r="W63" i="13" s="1"/>
  <c r="Z9" i="13"/>
  <c r="Z57" i="13" s="1"/>
  <c r="Z17" i="13"/>
  <c r="Z65" i="13" s="1"/>
  <c r="Z21" i="13"/>
  <c r="Z69" i="13" s="1"/>
  <c r="Q9" i="13"/>
  <c r="Q57" i="13" s="1"/>
  <c r="Q13" i="13"/>
  <c r="Q61" i="13" s="1"/>
  <c r="Q17" i="13"/>
  <c r="Q65" i="13" s="1"/>
  <c r="Z5" i="13"/>
  <c r="Z53" i="13" s="1"/>
  <c r="W7" i="13"/>
  <c r="W55" i="13" s="1"/>
  <c r="W21" i="13"/>
  <c r="W69" i="13" s="1"/>
  <c r="Z27" i="13"/>
  <c r="Z75" i="13" s="1"/>
  <c r="Z15" i="13"/>
  <c r="Z63" i="13" s="1"/>
  <c r="W10" i="13"/>
  <c r="W58" i="13" s="1"/>
  <c r="Z6" i="13"/>
  <c r="Z54" i="13" s="1"/>
  <c r="Z10" i="13"/>
  <c r="Z58" i="13" s="1"/>
  <c r="Z13" i="13"/>
  <c r="Z61" i="13" s="1"/>
  <c r="Z25" i="13"/>
  <c r="Z73" i="13" s="1"/>
  <c r="Z23" i="13"/>
  <c r="Z71" i="13" s="1"/>
  <c r="Z19" i="13"/>
  <c r="Z67" i="13" s="1"/>
  <c r="Q6" i="13"/>
  <c r="Q54" i="13" s="1"/>
  <c r="Q10" i="13"/>
  <c r="Q58" i="13" s="1"/>
  <c r="Q14" i="13"/>
  <c r="Q62" i="13" s="1"/>
  <c r="Q18" i="13"/>
  <c r="Q66" i="13" s="1"/>
  <c r="K52" i="13"/>
  <c r="L52" i="13"/>
  <c r="W5" i="13"/>
  <c r="W53" i="13" s="1"/>
  <c r="W52" i="13"/>
  <c r="AC21" i="13"/>
  <c r="AC69" i="13" s="1"/>
  <c r="AC52" i="13"/>
  <c r="AD7" i="13"/>
  <c r="AD55" i="13" s="1"/>
  <c r="AD10" i="13"/>
  <c r="AD58" i="13" s="1"/>
  <c r="AD12" i="13"/>
  <c r="AD60" i="13" s="1"/>
  <c r="AD26" i="13"/>
  <c r="AD74" i="13" s="1"/>
  <c r="AD24" i="13"/>
  <c r="AD72" i="13" s="1"/>
  <c r="AD22" i="13"/>
  <c r="AD70" i="13" s="1"/>
  <c r="AD20" i="13"/>
  <c r="AD68" i="13" s="1"/>
  <c r="W9" i="13"/>
  <c r="W57" i="13" s="1"/>
  <c r="W13" i="13"/>
  <c r="W61" i="13" s="1"/>
  <c r="W16" i="13"/>
  <c r="W64" i="13" s="1"/>
  <c r="W22" i="13"/>
  <c r="W70" i="13" s="1"/>
  <c r="E52" i="13"/>
  <c r="AC12" i="13"/>
  <c r="AC60" i="13" s="1"/>
  <c r="M34" i="13"/>
  <c r="M82" i="13" s="1"/>
  <c r="M9" i="13"/>
  <c r="M57" i="13" s="1"/>
  <c r="M13" i="13"/>
  <c r="M61" i="13" s="1"/>
  <c r="D52" i="13"/>
  <c r="P52" i="13"/>
  <c r="J36" i="13"/>
  <c r="J84" i="13" s="1"/>
  <c r="J52" i="13"/>
  <c r="Q5" i="13"/>
  <c r="Q53" i="13" s="1"/>
  <c r="Q52" i="13"/>
  <c r="T5" i="13"/>
  <c r="T53" i="13" s="1"/>
  <c r="T52" i="13"/>
  <c r="S52" i="13"/>
  <c r="N36" i="13"/>
  <c r="N84" i="13" s="1"/>
  <c r="N52" i="13"/>
  <c r="N35" i="13"/>
  <c r="N83" i="13" s="1"/>
  <c r="G52" i="13"/>
  <c r="AD6" i="13"/>
  <c r="AD54" i="13" s="1"/>
  <c r="AD31" i="13"/>
  <c r="AD79" i="13" s="1"/>
  <c r="AD11" i="13"/>
  <c r="AD59" i="13" s="1"/>
  <c r="AD13" i="13"/>
  <c r="AD61" i="13" s="1"/>
  <c r="AD25" i="13"/>
  <c r="AD73" i="13" s="1"/>
  <c r="AD17" i="13"/>
  <c r="AD65" i="13" s="1"/>
  <c r="AD21" i="13"/>
  <c r="AD69" i="13" s="1"/>
  <c r="W8" i="13"/>
  <c r="W56" i="13" s="1"/>
  <c r="W12" i="13"/>
  <c r="W60" i="13" s="1"/>
  <c r="W24" i="13"/>
  <c r="W72" i="13" s="1"/>
  <c r="W18" i="13"/>
  <c r="W66" i="13" s="1"/>
  <c r="W20" i="13"/>
  <c r="W68" i="13" s="1"/>
  <c r="I52" i="13"/>
  <c r="M5" i="13"/>
  <c r="M53" i="13" s="1"/>
  <c r="AC10" i="13"/>
  <c r="AC58" i="13" s="1"/>
  <c r="AC18" i="13"/>
  <c r="AC66" i="13" s="1"/>
  <c r="M6" i="13"/>
  <c r="M54" i="13" s="1"/>
  <c r="M8" i="13"/>
  <c r="M56" i="13" s="1"/>
  <c r="M12" i="13"/>
  <c r="M60" i="13" s="1"/>
  <c r="N8" i="13"/>
  <c r="N56" i="13" s="1"/>
  <c r="M37" i="13"/>
  <c r="M85" i="13" s="1"/>
  <c r="F36" i="13"/>
  <c r="F84" i="13" s="1"/>
  <c r="F52" i="13"/>
  <c r="H52" i="13"/>
  <c r="O5" i="13"/>
  <c r="O53" i="13" s="1"/>
  <c r="O52" i="13"/>
  <c r="H34" i="13"/>
  <c r="H82" i="13" s="1"/>
  <c r="H32" i="13"/>
  <c r="H80" i="13" s="1"/>
  <c r="H30" i="13"/>
  <c r="H78" i="13" s="1"/>
  <c r="J5" i="13"/>
  <c r="J53" i="13" s="1"/>
  <c r="J7" i="13"/>
  <c r="J55" i="13" s="1"/>
  <c r="J9" i="13"/>
  <c r="J57" i="13" s="1"/>
  <c r="J11" i="13"/>
  <c r="J59" i="13" s="1"/>
  <c r="C22" i="13"/>
  <c r="C52" i="13"/>
  <c r="H6" i="13"/>
  <c r="H54" i="13" s="1"/>
  <c r="H8" i="13"/>
  <c r="H56" i="13" s="1"/>
  <c r="H29" i="13"/>
  <c r="H77" i="13" s="1"/>
  <c r="J35" i="13"/>
  <c r="J83" i="13" s="1"/>
  <c r="J33" i="13"/>
  <c r="J81" i="13" s="1"/>
  <c r="J31" i="13"/>
  <c r="J79" i="13" s="1"/>
  <c r="H33" i="13"/>
  <c r="H81" i="13" s="1"/>
  <c r="H31" i="13"/>
  <c r="H79" i="13" s="1"/>
  <c r="H28" i="13"/>
  <c r="H76" i="13" s="1"/>
  <c r="J6" i="13"/>
  <c r="J54" i="13" s="1"/>
  <c r="J8" i="13"/>
  <c r="J56" i="13" s="1"/>
  <c r="J10" i="13"/>
  <c r="J58" i="13" s="1"/>
  <c r="H37" i="13"/>
  <c r="H85" i="13" s="1"/>
  <c r="F34" i="13"/>
  <c r="F82" i="13" s="1"/>
  <c r="F31" i="13"/>
  <c r="F79" i="13" s="1"/>
  <c r="F27" i="13"/>
  <c r="F75" i="13" s="1"/>
  <c r="AC5" i="13"/>
  <c r="AC53" i="13" s="1"/>
  <c r="AC6" i="13"/>
  <c r="AC54" i="13" s="1"/>
  <c r="AC30" i="13"/>
  <c r="AC78" i="13" s="1"/>
  <c r="AC28" i="13"/>
  <c r="AC76" i="13" s="1"/>
  <c r="AC14" i="13"/>
  <c r="AC62" i="13" s="1"/>
  <c r="AC24" i="13"/>
  <c r="AC72" i="13" s="1"/>
  <c r="AC22" i="13"/>
  <c r="AC70" i="13" s="1"/>
  <c r="AC20" i="13"/>
  <c r="AC68" i="13" s="1"/>
  <c r="N5" i="13"/>
  <c r="N53" i="13" s="1"/>
  <c r="N7" i="13"/>
  <c r="N55" i="13" s="1"/>
  <c r="N11" i="13"/>
  <c r="N59" i="13" s="1"/>
  <c r="N15" i="13"/>
  <c r="N63" i="13" s="1"/>
  <c r="L37" i="13"/>
  <c r="L85" i="13" s="1"/>
  <c r="AC29" i="13"/>
  <c r="AC77" i="13" s="1"/>
  <c r="AC25" i="13"/>
  <c r="AC73" i="13" s="1"/>
  <c r="N34" i="13"/>
  <c r="N82" i="13" s="1"/>
  <c r="N9" i="13"/>
  <c r="N57" i="13" s="1"/>
  <c r="N13" i="13"/>
  <c r="N61" i="13" s="1"/>
  <c r="F37" i="13"/>
  <c r="F85" i="13" s="1"/>
  <c r="H5" i="13"/>
  <c r="H53" i="13" s="1"/>
  <c r="H36" i="13"/>
  <c r="H84" i="13" s="1"/>
  <c r="C15" i="13"/>
  <c r="F35" i="13"/>
  <c r="F83" i="13" s="1"/>
  <c r="F7" i="13"/>
  <c r="F55" i="13" s="1"/>
  <c r="F29" i="13"/>
  <c r="F77" i="13" s="1"/>
  <c r="AC8" i="13"/>
  <c r="AC56" i="13" s="1"/>
  <c r="AC27" i="13"/>
  <c r="AC75" i="13" s="1"/>
  <c r="AC23" i="13"/>
  <c r="AC71" i="13" s="1"/>
  <c r="AC19" i="13"/>
  <c r="AC67" i="13" s="1"/>
  <c r="F6" i="13"/>
  <c r="F54" i="13" s="1"/>
  <c r="F32" i="13"/>
  <c r="F80" i="13" s="1"/>
  <c r="F28" i="13"/>
  <c r="F76" i="13" s="1"/>
  <c r="F5" i="13"/>
  <c r="F53" i="13" s="1"/>
  <c r="AC9" i="13"/>
  <c r="AC57" i="13" s="1"/>
  <c r="AC11" i="13"/>
  <c r="AC59" i="13" s="1"/>
  <c r="AC13" i="13"/>
  <c r="AC61" i="13" s="1"/>
  <c r="AC15" i="13"/>
  <c r="AC63" i="13" s="1"/>
  <c r="AC17" i="13"/>
  <c r="AC65" i="13" s="1"/>
  <c r="N6" i="13"/>
  <c r="N54" i="13" s="1"/>
  <c r="N10" i="13"/>
  <c r="N58" i="13" s="1"/>
  <c r="N14" i="13"/>
  <c r="N62" i="13" s="1"/>
  <c r="G37" i="13"/>
  <c r="G85" i="13" s="1"/>
  <c r="D37" i="13"/>
  <c r="D85" i="13" s="1"/>
  <c r="R19" i="13"/>
  <c r="R67" i="13" s="1"/>
  <c r="R18" i="13"/>
  <c r="R66" i="13" s="1"/>
  <c r="R17" i="13"/>
  <c r="R65" i="13" s="1"/>
  <c r="R16" i="13"/>
  <c r="R64" i="13" s="1"/>
  <c r="R15" i="13"/>
  <c r="R63" i="13" s="1"/>
  <c r="R14" i="13"/>
  <c r="R62" i="13" s="1"/>
  <c r="R13" i="13"/>
  <c r="R61" i="13" s="1"/>
  <c r="R12" i="13"/>
  <c r="R60" i="13" s="1"/>
  <c r="R11" i="13"/>
  <c r="R59" i="13" s="1"/>
  <c r="R10" i="13"/>
  <c r="R58" i="13" s="1"/>
  <c r="R9" i="13"/>
  <c r="R57" i="13" s="1"/>
  <c r="R8" i="13"/>
  <c r="R56" i="13" s="1"/>
  <c r="R7" i="13"/>
  <c r="R55" i="13" s="1"/>
  <c r="R6" i="13"/>
  <c r="R54" i="13" s="1"/>
  <c r="R5" i="13"/>
  <c r="R53" i="13" s="1"/>
  <c r="C23" i="13"/>
  <c r="C71" i="13" s="1"/>
  <c r="C24" i="13"/>
  <c r="C72" i="13" s="1"/>
  <c r="C25" i="13"/>
  <c r="C73" i="13" s="1"/>
  <c r="C26" i="13"/>
  <c r="C74" i="13" s="1"/>
  <c r="C27" i="13"/>
  <c r="C75" i="13" s="1"/>
  <c r="C28" i="13"/>
  <c r="C76" i="13" s="1"/>
  <c r="C29" i="13"/>
  <c r="C77" i="13" s="1"/>
  <c r="C30" i="13"/>
  <c r="C78" i="13" s="1"/>
  <c r="C31" i="13"/>
  <c r="C79" i="13" s="1"/>
  <c r="C32" i="13"/>
  <c r="C80" i="13" s="1"/>
  <c r="C33" i="13"/>
  <c r="C81" i="13" s="1"/>
  <c r="C34" i="13"/>
  <c r="C82" i="13" s="1"/>
  <c r="C35" i="13"/>
  <c r="C83" i="13" s="1"/>
  <c r="C5" i="13"/>
  <c r="C36" i="13"/>
  <c r="C84" i="13" s="1"/>
  <c r="C8" i="13"/>
  <c r="C9" i="13"/>
  <c r="K12" i="13"/>
  <c r="K60" i="13" s="1"/>
  <c r="K11" i="13"/>
  <c r="K59" i="13" s="1"/>
  <c r="K10" i="13"/>
  <c r="K58" i="13" s="1"/>
  <c r="K9" i="13"/>
  <c r="K57" i="13" s="1"/>
  <c r="K31" i="13"/>
  <c r="K79" i="13" s="1"/>
  <c r="K8" i="13"/>
  <c r="K56" i="13" s="1"/>
  <c r="K32" i="13"/>
  <c r="K80" i="13" s="1"/>
  <c r="K33" i="13"/>
  <c r="K81" i="13" s="1"/>
  <c r="K7" i="13"/>
  <c r="K55" i="13" s="1"/>
  <c r="K34" i="13"/>
  <c r="K82" i="13" s="1"/>
  <c r="K6" i="13"/>
  <c r="K54" i="13" s="1"/>
  <c r="K35" i="13"/>
  <c r="K83" i="13" s="1"/>
  <c r="K36" i="13"/>
  <c r="K84" i="13" s="1"/>
  <c r="K5" i="13"/>
  <c r="K53" i="13" s="1"/>
  <c r="AH4" i="13"/>
  <c r="AG24" i="13"/>
  <c r="AG72" i="13" s="1"/>
  <c r="AG28" i="13"/>
  <c r="AG76" i="13" s="1"/>
  <c r="AG32" i="13"/>
  <c r="AG80" i="13" s="1"/>
  <c r="L13" i="13"/>
  <c r="L61" i="13" s="1"/>
  <c r="L12" i="13"/>
  <c r="L60" i="13" s="1"/>
  <c r="L11" i="13"/>
  <c r="L59" i="13" s="1"/>
  <c r="L10" i="13"/>
  <c r="L58" i="13" s="1"/>
  <c r="L9" i="13"/>
  <c r="L57" i="13" s="1"/>
  <c r="L8" i="13"/>
  <c r="L56" i="13" s="1"/>
  <c r="L32" i="13"/>
  <c r="L80" i="13" s="1"/>
  <c r="L33" i="13"/>
  <c r="L81" i="13" s="1"/>
  <c r="L7" i="13"/>
  <c r="L55" i="13" s="1"/>
  <c r="L6" i="13"/>
  <c r="L54" i="13" s="1"/>
  <c r="L34" i="13"/>
  <c r="L82" i="13" s="1"/>
  <c r="L35" i="13"/>
  <c r="L83" i="13" s="1"/>
  <c r="L5" i="13"/>
  <c r="L53" i="13" s="1"/>
  <c r="L36" i="13"/>
  <c r="L84" i="13" s="1"/>
  <c r="C37" i="13"/>
  <c r="C85" i="13" s="1"/>
  <c r="C7" i="13"/>
  <c r="C10" i="13"/>
  <c r="G27" i="13"/>
  <c r="G75" i="13" s="1"/>
  <c r="G28" i="13"/>
  <c r="G76" i="13" s="1"/>
  <c r="G29" i="13"/>
  <c r="G77" i="13" s="1"/>
  <c r="G30" i="13"/>
  <c r="G78" i="13" s="1"/>
  <c r="G31" i="13"/>
  <c r="G79" i="13" s="1"/>
  <c r="G8" i="13"/>
  <c r="G56" i="13" s="1"/>
  <c r="G32" i="13"/>
  <c r="G80" i="13" s="1"/>
  <c r="G33" i="13"/>
  <c r="G81" i="13" s="1"/>
  <c r="G7" i="13"/>
  <c r="G55" i="13" s="1"/>
  <c r="G6" i="13"/>
  <c r="G54" i="13" s="1"/>
  <c r="G34" i="13"/>
  <c r="G82" i="13" s="1"/>
  <c r="G35" i="13"/>
  <c r="G83" i="13" s="1"/>
  <c r="G5" i="13"/>
  <c r="G53" i="13" s="1"/>
  <c r="G36" i="13"/>
  <c r="G84" i="13" s="1"/>
  <c r="AB20" i="13"/>
  <c r="AB68" i="13" s="1"/>
  <c r="AB21" i="13"/>
  <c r="AB69" i="13" s="1"/>
  <c r="AB19" i="13"/>
  <c r="AB67" i="13" s="1"/>
  <c r="AB22" i="13"/>
  <c r="AB70" i="13" s="1"/>
  <c r="AB18" i="13"/>
  <c r="AB66" i="13" s="1"/>
  <c r="AB23" i="13"/>
  <c r="AB71" i="13" s="1"/>
  <c r="AB17" i="13"/>
  <c r="AB65" i="13" s="1"/>
  <c r="AB24" i="13"/>
  <c r="AB72" i="13" s="1"/>
  <c r="AB16" i="13"/>
  <c r="AB64" i="13" s="1"/>
  <c r="AB25" i="13"/>
  <c r="AB73" i="13" s="1"/>
  <c r="AB15" i="13"/>
  <c r="AB63" i="13" s="1"/>
  <c r="AB14" i="13"/>
  <c r="AB62" i="13" s="1"/>
  <c r="AB26" i="13"/>
  <c r="AB74" i="13" s="1"/>
  <c r="AB13" i="13"/>
  <c r="AB61" i="13" s="1"/>
  <c r="AB27" i="13"/>
  <c r="AB75" i="13" s="1"/>
  <c r="AB28" i="13"/>
  <c r="AB76" i="13" s="1"/>
  <c r="AB12" i="13"/>
  <c r="AB60" i="13" s="1"/>
  <c r="AB11" i="13"/>
  <c r="AB59" i="13" s="1"/>
  <c r="AB29" i="13"/>
  <c r="AB77" i="13" s="1"/>
  <c r="AB10" i="13"/>
  <c r="AB58" i="13" s="1"/>
  <c r="AB9" i="13"/>
  <c r="AB57" i="13" s="1"/>
  <c r="AB8" i="13"/>
  <c r="AB56" i="13" s="1"/>
  <c r="AB7" i="13"/>
  <c r="AB55" i="13" s="1"/>
  <c r="AB6" i="13"/>
  <c r="AB54" i="13" s="1"/>
  <c r="AB5" i="13"/>
  <c r="AB53" i="13" s="1"/>
  <c r="I29" i="13"/>
  <c r="I77" i="13" s="1"/>
  <c r="I30" i="13"/>
  <c r="I78" i="13" s="1"/>
  <c r="I10" i="13"/>
  <c r="I58" i="13" s="1"/>
  <c r="I31" i="13"/>
  <c r="I79" i="13" s="1"/>
  <c r="I9" i="13"/>
  <c r="I57" i="13" s="1"/>
  <c r="I32" i="13"/>
  <c r="I80" i="13" s="1"/>
  <c r="I8" i="13"/>
  <c r="I56" i="13" s="1"/>
  <c r="I7" i="13"/>
  <c r="I55" i="13" s="1"/>
  <c r="I33" i="13"/>
  <c r="I81" i="13" s="1"/>
  <c r="I6" i="13"/>
  <c r="I54" i="13" s="1"/>
  <c r="I34" i="13"/>
  <c r="I82" i="13" s="1"/>
  <c r="I35" i="13"/>
  <c r="I83" i="13" s="1"/>
  <c r="I36" i="13"/>
  <c r="I84" i="13" s="1"/>
  <c r="I5" i="13"/>
  <c r="I53" i="13" s="1"/>
  <c r="C19" i="13"/>
  <c r="AA20" i="13"/>
  <c r="AA68" i="13" s="1"/>
  <c r="AA21" i="13"/>
  <c r="AA69" i="13" s="1"/>
  <c r="AA19" i="13"/>
  <c r="AA67" i="13" s="1"/>
  <c r="AA22" i="13"/>
  <c r="AA70" i="13" s="1"/>
  <c r="AA18" i="13"/>
  <c r="AA66" i="13" s="1"/>
  <c r="AA23" i="13"/>
  <c r="AA71" i="13" s="1"/>
  <c r="AA17" i="13"/>
  <c r="AA65" i="13" s="1"/>
  <c r="AA24" i="13"/>
  <c r="AA72" i="13" s="1"/>
  <c r="AA16" i="13"/>
  <c r="AA64" i="13" s="1"/>
  <c r="AA15" i="13"/>
  <c r="AA63" i="13" s="1"/>
  <c r="AA25" i="13"/>
  <c r="AA73" i="13" s="1"/>
  <c r="AA26" i="13"/>
  <c r="AA74" i="13" s="1"/>
  <c r="AA14" i="13"/>
  <c r="AA62" i="13" s="1"/>
  <c r="AA27" i="13"/>
  <c r="AA75" i="13" s="1"/>
  <c r="AA13" i="13"/>
  <c r="AA61" i="13" s="1"/>
  <c r="AA12" i="13"/>
  <c r="AA60" i="13" s="1"/>
  <c r="AA28" i="13"/>
  <c r="AA76" i="13" s="1"/>
  <c r="AA11" i="13"/>
  <c r="AA59" i="13" s="1"/>
  <c r="AA10" i="13"/>
  <c r="AA58" i="13" s="1"/>
  <c r="AA9" i="13"/>
  <c r="AA57" i="13" s="1"/>
  <c r="AA8" i="13"/>
  <c r="AA56" i="13" s="1"/>
  <c r="AA7" i="13"/>
  <c r="AA55" i="13" s="1"/>
  <c r="AA6" i="13"/>
  <c r="AA54" i="13" s="1"/>
  <c r="AA5" i="13"/>
  <c r="AA53" i="13" s="1"/>
  <c r="C21" i="13"/>
  <c r="C16" i="13"/>
  <c r="S20" i="13"/>
  <c r="S68" i="13" s="1"/>
  <c r="S19" i="13"/>
  <c r="S67" i="13" s="1"/>
  <c r="S18" i="13"/>
  <c r="S66" i="13" s="1"/>
  <c r="S17" i="13"/>
  <c r="S65" i="13" s="1"/>
  <c r="S16" i="13"/>
  <c r="S64" i="13" s="1"/>
  <c r="S15" i="13"/>
  <c r="S63" i="13" s="1"/>
  <c r="S14" i="13"/>
  <c r="S62" i="13" s="1"/>
  <c r="S13" i="13"/>
  <c r="S61" i="13" s="1"/>
  <c r="S12" i="13"/>
  <c r="S60" i="13" s="1"/>
  <c r="S11" i="13"/>
  <c r="S59" i="13" s="1"/>
  <c r="S10" i="13"/>
  <c r="S58" i="13" s="1"/>
  <c r="S9" i="13"/>
  <c r="S57" i="13" s="1"/>
  <c r="S8" i="13"/>
  <c r="S56" i="13" s="1"/>
  <c r="S7" i="13"/>
  <c r="S55" i="13" s="1"/>
  <c r="S6" i="13"/>
  <c r="S54" i="13" s="1"/>
  <c r="S5" i="13"/>
  <c r="S53" i="13" s="1"/>
  <c r="C14" i="13"/>
  <c r="AE20" i="13"/>
  <c r="AE68" i="13" s="1"/>
  <c r="AE21" i="13"/>
  <c r="AE69" i="13" s="1"/>
  <c r="AE19" i="13"/>
  <c r="AE67" i="13" s="1"/>
  <c r="AE22" i="13"/>
  <c r="AE70" i="13" s="1"/>
  <c r="AE18" i="13"/>
  <c r="AE66" i="13" s="1"/>
  <c r="AE23" i="13"/>
  <c r="AE71" i="13" s="1"/>
  <c r="AE17" i="13"/>
  <c r="AE65" i="13" s="1"/>
  <c r="AE24" i="13"/>
  <c r="AE72" i="13" s="1"/>
  <c r="AE16" i="13"/>
  <c r="AE64" i="13" s="1"/>
  <c r="AE15" i="13"/>
  <c r="AE63" i="13" s="1"/>
  <c r="AE25" i="13"/>
  <c r="AE73" i="13" s="1"/>
  <c r="AE26" i="13"/>
  <c r="AE74" i="13" s="1"/>
  <c r="AE14" i="13"/>
  <c r="AE62" i="13" s="1"/>
  <c r="AE13" i="13"/>
  <c r="AE61" i="13" s="1"/>
  <c r="AE27" i="13"/>
  <c r="AE75" i="13" s="1"/>
  <c r="AE12" i="13"/>
  <c r="AE60" i="13" s="1"/>
  <c r="AE28" i="13"/>
  <c r="AE76" i="13" s="1"/>
  <c r="AE11" i="13"/>
  <c r="AE59" i="13" s="1"/>
  <c r="AE29" i="13"/>
  <c r="AE77" i="13" s="1"/>
  <c r="AE10" i="13"/>
  <c r="AE58" i="13" s="1"/>
  <c r="AE30" i="13"/>
  <c r="AE78" i="13" s="1"/>
  <c r="AE9" i="13"/>
  <c r="AE57" i="13" s="1"/>
  <c r="AE31" i="13"/>
  <c r="AE79" i="13" s="1"/>
  <c r="AE8" i="13"/>
  <c r="AE56" i="13" s="1"/>
  <c r="AE32" i="13"/>
  <c r="AE80" i="13" s="1"/>
  <c r="AE7" i="13"/>
  <c r="AE55" i="13" s="1"/>
  <c r="AE6" i="13"/>
  <c r="AE54" i="13" s="1"/>
  <c r="AE5" i="13"/>
  <c r="AE53" i="13" s="1"/>
  <c r="U20" i="13"/>
  <c r="U68" i="13" s="1"/>
  <c r="U21" i="13"/>
  <c r="U69" i="13" s="1"/>
  <c r="U19" i="13"/>
  <c r="U67" i="13" s="1"/>
  <c r="U18" i="13"/>
  <c r="U66" i="13" s="1"/>
  <c r="U22" i="13"/>
  <c r="U70" i="13" s="1"/>
  <c r="U17" i="13"/>
  <c r="U65" i="13" s="1"/>
  <c r="U16" i="13"/>
  <c r="U64" i="13" s="1"/>
  <c r="U15" i="13"/>
  <c r="U63" i="13" s="1"/>
  <c r="U14" i="13"/>
  <c r="U62" i="13" s="1"/>
  <c r="U13" i="13"/>
  <c r="U61" i="13" s="1"/>
  <c r="U12" i="13"/>
  <c r="U60" i="13" s="1"/>
  <c r="U11" i="13"/>
  <c r="U59" i="13" s="1"/>
  <c r="U10" i="13"/>
  <c r="U58" i="13" s="1"/>
  <c r="U9" i="13"/>
  <c r="U57" i="13" s="1"/>
  <c r="U8" i="13"/>
  <c r="U56" i="13" s="1"/>
  <c r="U7" i="13"/>
  <c r="U55" i="13" s="1"/>
  <c r="U6" i="13"/>
  <c r="U54" i="13" s="1"/>
  <c r="U5" i="13"/>
  <c r="U53" i="13" s="1"/>
  <c r="C12" i="13"/>
  <c r="B86" i="13"/>
  <c r="B134" i="13" s="1"/>
  <c r="E38" i="13"/>
  <c r="E86" i="13" s="1"/>
  <c r="I38" i="13"/>
  <c r="I86" i="13" s="1"/>
  <c r="M38" i="13"/>
  <c r="M86" i="13" s="1"/>
  <c r="Q38" i="13"/>
  <c r="Q86" i="13" s="1"/>
  <c r="C38" i="13"/>
  <c r="C86" i="13" s="1"/>
  <c r="H38" i="13"/>
  <c r="H86" i="13" s="1"/>
  <c r="N38" i="13"/>
  <c r="N86" i="13" s="1"/>
  <c r="D38" i="13"/>
  <c r="D86" i="13" s="1"/>
  <c r="O38" i="13"/>
  <c r="O86" i="13" s="1"/>
  <c r="G38" i="13"/>
  <c r="G86" i="13" s="1"/>
  <c r="L38" i="13"/>
  <c r="L86" i="13" s="1"/>
  <c r="R38" i="13"/>
  <c r="R86" i="13" s="1"/>
  <c r="J38" i="13"/>
  <c r="J86" i="13" s="1"/>
  <c r="F38" i="13"/>
  <c r="F86" i="13" s="1"/>
  <c r="K38" i="13"/>
  <c r="K86" i="13" s="1"/>
  <c r="P38" i="13"/>
  <c r="P86" i="13" s="1"/>
  <c r="V20" i="13"/>
  <c r="V68" i="13" s="1"/>
  <c r="V19" i="13"/>
  <c r="V67" i="13" s="1"/>
  <c r="V21" i="13"/>
  <c r="V69" i="13" s="1"/>
  <c r="V22" i="13"/>
  <c r="V70" i="13" s="1"/>
  <c r="V18" i="13"/>
  <c r="V66" i="13" s="1"/>
  <c r="V23" i="13"/>
  <c r="V71" i="13" s="1"/>
  <c r="V17" i="13"/>
  <c r="V65" i="13" s="1"/>
  <c r="V16" i="13"/>
  <c r="V64" i="13" s="1"/>
  <c r="V15" i="13"/>
  <c r="V63" i="13" s="1"/>
  <c r="V14" i="13"/>
  <c r="V62" i="13" s="1"/>
  <c r="V13" i="13"/>
  <c r="V61" i="13" s="1"/>
  <c r="V12" i="13"/>
  <c r="V60" i="13" s="1"/>
  <c r="V11" i="13"/>
  <c r="V59" i="13" s="1"/>
  <c r="V10" i="13"/>
  <c r="V58" i="13" s="1"/>
  <c r="V9" i="13"/>
  <c r="V57" i="13" s="1"/>
  <c r="V8" i="13"/>
  <c r="V56" i="13" s="1"/>
  <c r="V7" i="13"/>
  <c r="V55" i="13" s="1"/>
  <c r="V6" i="13"/>
  <c r="V54" i="13" s="1"/>
  <c r="V5" i="13"/>
  <c r="V53" i="13" s="1"/>
  <c r="Y20" i="13"/>
  <c r="Y68" i="13" s="1"/>
  <c r="Y19" i="13"/>
  <c r="Y67" i="13" s="1"/>
  <c r="Y21" i="13"/>
  <c r="Y69" i="13" s="1"/>
  <c r="Y22" i="13"/>
  <c r="Y70" i="13" s="1"/>
  <c r="Y18" i="13"/>
  <c r="Y66" i="13" s="1"/>
  <c r="Y23" i="13"/>
  <c r="Y71" i="13" s="1"/>
  <c r="Y17" i="13"/>
  <c r="Y65" i="13" s="1"/>
  <c r="Y24" i="13"/>
  <c r="Y72" i="13" s="1"/>
  <c r="Y16" i="13"/>
  <c r="Y64" i="13" s="1"/>
  <c r="Y15" i="13"/>
  <c r="Y63" i="13" s="1"/>
  <c r="Y25" i="13"/>
  <c r="Y73" i="13" s="1"/>
  <c r="Y14" i="13"/>
  <c r="Y62" i="13" s="1"/>
  <c r="Y26" i="13"/>
  <c r="Y74" i="13" s="1"/>
  <c r="Y13" i="13"/>
  <c r="Y61" i="13" s="1"/>
  <c r="Y12" i="13"/>
  <c r="Y60" i="13" s="1"/>
  <c r="Y11" i="13"/>
  <c r="Y59" i="13" s="1"/>
  <c r="Y10" i="13"/>
  <c r="Y58" i="13" s="1"/>
  <c r="Y9" i="13"/>
  <c r="Y57" i="13" s="1"/>
  <c r="Y8" i="13"/>
  <c r="Y56" i="13" s="1"/>
  <c r="Y7" i="13"/>
  <c r="Y55" i="13" s="1"/>
  <c r="Y6" i="13"/>
  <c r="Y54" i="13" s="1"/>
  <c r="Y5" i="13"/>
  <c r="Y53" i="13" s="1"/>
  <c r="C20" i="13"/>
  <c r="C13" i="13"/>
  <c r="E25" i="13"/>
  <c r="E73" i="13" s="1"/>
  <c r="E26" i="13"/>
  <c r="E74" i="13" s="1"/>
  <c r="E27" i="13"/>
  <c r="E75" i="13" s="1"/>
  <c r="E28" i="13"/>
  <c r="E76" i="13" s="1"/>
  <c r="E29" i="13"/>
  <c r="E77" i="13" s="1"/>
  <c r="E30" i="13"/>
  <c r="E78" i="13" s="1"/>
  <c r="E31" i="13"/>
  <c r="E79" i="13" s="1"/>
  <c r="E32" i="13"/>
  <c r="E80" i="13" s="1"/>
  <c r="E33" i="13"/>
  <c r="E81" i="13" s="1"/>
  <c r="E6" i="13"/>
  <c r="E54" i="13" s="1"/>
  <c r="E34" i="13"/>
  <c r="E82" i="13" s="1"/>
  <c r="E35" i="13"/>
  <c r="E83" i="13" s="1"/>
  <c r="E5" i="13"/>
  <c r="E53" i="13" s="1"/>
  <c r="E36" i="13"/>
  <c r="E84" i="13" s="1"/>
  <c r="C18" i="13"/>
  <c r="C11" i="13"/>
  <c r="C6" i="13"/>
  <c r="D24" i="13"/>
  <c r="D72" i="13" s="1"/>
  <c r="D25" i="13"/>
  <c r="D73" i="13" s="1"/>
  <c r="D26" i="13"/>
  <c r="D74" i="13" s="1"/>
  <c r="D27" i="13"/>
  <c r="D75" i="13" s="1"/>
  <c r="D28" i="13"/>
  <c r="D76" i="13" s="1"/>
  <c r="D29" i="13"/>
  <c r="D77" i="13" s="1"/>
  <c r="D30" i="13"/>
  <c r="D78" i="13" s="1"/>
  <c r="D31" i="13"/>
  <c r="D79" i="13" s="1"/>
  <c r="D32" i="13"/>
  <c r="D80" i="13" s="1"/>
  <c r="D33" i="13"/>
  <c r="D81" i="13" s="1"/>
  <c r="D34" i="13"/>
  <c r="D82" i="13" s="1"/>
  <c r="D35" i="13"/>
  <c r="D83" i="13" s="1"/>
  <c r="D36" i="13"/>
  <c r="D84" i="13" s="1"/>
  <c r="D5" i="13"/>
  <c r="D53" i="13" s="1"/>
  <c r="E37" i="13"/>
  <c r="E85" i="13" s="1"/>
  <c r="I37" i="13"/>
  <c r="I85" i="13" s="1"/>
  <c r="K37" i="13"/>
  <c r="K85" i="13" s="1"/>
  <c r="C17" i="13"/>
  <c r="V42" i="3"/>
  <c r="B43" i="3"/>
  <c r="B39" i="13" s="1"/>
  <c r="AG6" i="13" l="1"/>
  <c r="AG54" i="13" s="1"/>
  <c r="AG10" i="13"/>
  <c r="AG58" i="13" s="1"/>
  <c r="AG14" i="13"/>
  <c r="AG62" i="13" s="1"/>
  <c r="AG18" i="13"/>
  <c r="AG66" i="13" s="1"/>
  <c r="AG34" i="13"/>
  <c r="AG82" i="13" s="1"/>
  <c r="AG30" i="13"/>
  <c r="AG78" i="13" s="1"/>
  <c r="AG26" i="13"/>
  <c r="AG74" i="13" s="1"/>
  <c r="AG22" i="13"/>
  <c r="AG70" i="13" s="1"/>
  <c r="AG8" i="13"/>
  <c r="AG56" i="13" s="1"/>
  <c r="AG12" i="13"/>
  <c r="AG60" i="13" s="1"/>
  <c r="AG16" i="13"/>
  <c r="AG64" i="13" s="1"/>
  <c r="AG20" i="13"/>
  <c r="AG68" i="13" s="1"/>
  <c r="AG33" i="13"/>
  <c r="AG81" i="13" s="1"/>
  <c r="AG31" i="13"/>
  <c r="AG79" i="13" s="1"/>
  <c r="AG29" i="13"/>
  <c r="AG77" i="13" s="1"/>
  <c r="AG27" i="13"/>
  <c r="AG75" i="13" s="1"/>
  <c r="AG15" i="13"/>
  <c r="AG63" i="13" s="1"/>
  <c r="AG17" i="13"/>
  <c r="AG65" i="13" s="1"/>
  <c r="AG21" i="13"/>
  <c r="AG69" i="13" s="1"/>
  <c r="AG5" i="13"/>
  <c r="AG53" i="13" s="1"/>
  <c r="AG7" i="13"/>
  <c r="AG55" i="13" s="1"/>
  <c r="AG9" i="13"/>
  <c r="AG57" i="13" s="1"/>
  <c r="AG11" i="13"/>
  <c r="AG59" i="13" s="1"/>
  <c r="AG13" i="13"/>
  <c r="AG61" i="13" s="1"/>
  <c r="AG25" i="13"/>
  <c r="AG73" i="13" s="1"/>
  <c r="AG23" i="13"/>
  <c r="AG71" i="13" s="1"/>
  <c r="C54" i="13"/>
  <c r="C65" i="13"/>
  <c r="C68" i="13"/>
  <c r="C62" i="13"/>
  <c r="C58" i="13"/>
  <c r="C55" i="13"/>
  <c r="C56" i="13"/>
  <c r="C66" i="13"/>
  <c r="C60" i="13"/>
  <c r="C69" i="13"/>
  <c r="C63" i="13"/>
  <c r="C59" i="13"/>
  <c r="C61" i="13"/>
  <c r="C64" i="13"/>
  <c r="C67" i="13"/>
  <c r="C57" i="13"/>
  <c r="C70" i="13"/>
  <c r="C53" i="13"/>
  <c r="AH52" i="13"/>
  <c r="AI4" i="13"/>
  <c r="AH20" i="13"/>
  <c r="AH68" i="13" s="1"/>
  <c r="AH21" i="13"/>
  <c r="AH69" i="13" s="1"/>
  <c r="AH19" i="13"/>
  <c r="AH67" i="13" s="1"/>
  <c r="AH22" i="13"/>
  <c r="AH70" i="13" s="1"/>
  <c r="AH18" i="13"/>
  <c r="AH66" i="13" s="1"/>
  <c r="AH23" i="13"/>
  <c r="AH71" i="13" s="1"/>
  <c r="AH17" i="13"/>
  <c r="AH65" i="13" s="1"/>
  <c r="AH24" i="13"/>
  <c r="AH72" i="13" s="1"/>
  <c r="AH16" i="13"/>
  <c r="AH64" i="13" s="1"/>
  <c r="AH15" i="13"/>
  <c r="AH63" i="13" s="1"/>
  <c r="AH25" i="13"/>
  <c r="AH73" i="13" s="1"/>
  <c r="AH14" i="13"/>
  <c r="AH62" i="13" s="1"/>
  <c r="AH26" i="13"/>
  <c r="AH74" i="13" s="1"/>
  <c r="AH13" i="13"/>
  <c r="AH61" i="13" s="1"/>
  <c r="AH27" i="13"/>
  <c r="AH75" i="13" s="1"/>
  <c r="AH28" i="13"/>
  <c r="AH76" i="13" s="1"/>
  <c r="AH12" i="13"/>
  <c r="AH60" i="13" s="1"/>
  <c r="AH11" i="13"/>
  <c r="AH59" i="13" s="1"/>
  <c r="AH29" i="13"/>
  <c r="AH77" i="13" s="1"/>
  <c r="AH30" i="13"/>
  <c r="AH78" i="13" s="1"/>
  <c r="AH10" i="13"/>
  <c r="AH58" i="13" s="1"/>
  <c r="AH9" i="13"/>
  <c r="AH57" i="13" s="1"/>
  <c r="AH31" i="13"/>
  <c r="AH79" i="13" s="1"/>
  <c r="AH8" i="13"/>
  <c r="AH56" i="13" s="1"/>
  <c r="AH32" i="13"/>
  <c r="AH80" i="13" s="1"/>
  <c r="AH7" i="13"/>
  <c r="AH55" i="13" s="1"/>
  <c r="AH33" i="13"/>
  <c r="AH81" i="13" s="1"/>
  <c r="AH6" i="13"/>
  <c r="AH54" i="13" s="1"/>
  <c r="AH34" i="13"/>
  <c r="AH82" i="13" s="1"/>
  <c r="AH35" i="13"/>
  <c r="AH83" i="13" s="1"/>
  <c r="AH5" i="13"/>
  <c r="AH53" i="13" s="1"/>
  <c r="B87" i="13"/>
  <c r="B135" i="13" s="1"/>
  <c r="F39" i="13"/>
  <c r="F87" i="13" s="1"/>
  <c r="J39" i="13"/>
  <c r="J87" i="13" s="1"/>
  <c r="N39" i="13"/>
  <c r="N87" i="13" s="1"/>
  <c r="R39" i="13"/>
  <c r="R87" i="13" s="1"/>
  <c r="C39" i="13"/>
  <c r="C87" i="13" s="1"/>
  <c r="H39" i="13"/>
  <c r="H87" i="13" s="1"/>
  <c r="M39" i="13"/>
  <c r="M87" i="13" s="1"/>
  <c r="S39" i="13"/>
  <c r="S87" i="13" s="1"/>
  <c r="D39" i="13"/>
  <c r="D87" i="13" s="1"/>
  <c r="G39" i="13"/>
  <c r="G87" i="13" s="1"/>
  <c r="L39" i="13"/>
  <c r="L87" i="13" s="1"/>
  <c r="Q39" i="13"/>
  <c r="Q87" i="13" s="1"/>
  <c r="K39" i="13"/>
  <c r="K87" i="13" s="1"/>
  <c r="O39" i="13"/>
  <c r="O87" i="13" s="1"/>
  <c r="P39" i="13"/>
  <c r="P87" i="13" s="1"/>
  <c r="I39" i="13"/>
  <c r="I87" i="13" s="1"/>
  <c r="E39" i="13"/>
  <c r="E87" i="13" s="1"/>
  <c r="B44" i="3"/>
  <c r="B40" i="13" s="1"/>
  <c r="V43" i="3"/>
  <c r="C101" i="13" l="1"/>
  <c r="D101" i="13"/>
  <c r="AI52" i="13"/>
  <c r="AJ4" i="13"/>
  <c r="AI20" i="13"/>
  <c r="AI68" i="13" s="1"/>
  <c r="AI19" i="13"/>
  <c r="AI67" i="13" s="1"/>
  <c r="AI21" i="13"/>
  <c r="AI69" i="13" s="1"/>
  <c r="AI22" i="13"/>
  <c r="AI70" i="13" s="1"/>
  <c r="AI18" i="13"/>
  <c r="AI66" i="13" s="1"/>
  <c r="AI23" i="13"/>
  <c r="AI71" i="13" s="1"/>
  <c r="AI17" i="13"/>
  <c r="AI65" i="13" s="1"/>
  <c r="AI16" i="13"/>
  <c r="AI64" i="13" s="1"/>
  <c r="AI24" i="13"/>
  <c r="AI72" i="13" s="1"/>
  <c r="AI15" i="13"/>
  <c r="AI63" i="13" s="1"/>
  <c r="AI25" i="13"/>
  <c r="AI73" i="13" s="1"/>
  <c r="AI26" i="13"/>
  <c r="AI74" i="13" s="1"/>
  <c r="AI14" i="13"/>
  <c r="AI62" i="13" s="1"/>
  <c r="AI27" i="13"/>
  <c r="AI75" i="13" s="1"/>
  <c r="AI13" i="13"/>
  <c r="AI61" i="13" s="1"/>
  <c r="AI12" i="13"/>
  <c r="AI60" i="13" s="1"/>
  <c r="AI28" i="13"/>
  <c r="AI76" i="13" s="1"/>
  <c r="AI11" i="13"/>
  <c r="AI59" i="13" s="1"/>
  <c r="AI29" i="13"/>
  <c r="AI77" i="13" s="1"/>
  <c r="AI30" i="13"/>
  <c r="AI78" i="13" s="1"/>
  <c r="AI10" i="13"/>
  <c r="AI58" i="13" s="1"/>
  <c r="AI9" i="13"/>
  <c r="AI57" i="13" s="1"/>
  <c r="AI31" i="13"/>
  <c r="AI79" i="13" s="1"/>
  <c r="AI8" i="13"/>
  <c r="AI56" i="13" s="1"/>
  <c r="AI32" i="13"/>
  <c r="AI80" i="13" s="1"/>
  <c r="AI7" i="13"/>
  <c r="AI55" i="13" s="1"/>
  <c r="AI33" i="13"/>
  <c r="AI81" i="13" s="1"/>
  <c r="AI6" i="13"/>
  <c r="AI54" i="13" s="1"/>
  <c r="AI34" i="13"/>
  <c r="AI82" i="13" s="1"/>
  <c r="AI35" i="13"/>
  <c r="AI83" i="13" s="1"/>
  <c r="AI5" i="13"/>
  <c r="AI53" i="13" s="1"/>
  <c r="AI36" i="13"/>
  <c r="AI84" i="13" s="1"/>
  <c r="B88" i="13"/>
  <c r="B136" i="13" s="1"/>
  <c r="C40" i="13"/>
  <c r="C88" i="13" s="1"/>
  <c r="G40" i="13"/>
  <c r="G88" i="13" s="1"/>
  <c r="K40" i="13"/>
  <c r="K88" i="13" s="1"/>
  <c r="O40" i="13"/>
  <c r="O88" i="13" s="1"/>
  <c r="S40" i="13"/>
  <c r="S88" i="13" s="1"/>
  <c r="H40" i="13"/>
  <c r="H88" i="13" s="1"/>
  <c r="M40" i="13"/>
  <c r="M88" i="13" s="1"/>
  <c r="R40" i="13"/>
  <c r="R88" i="13" s="1"/>
  <c r="F40" i="13"/>
  <c r="F88" i="13" s="1"/>
  <c r="L40" i="13"/>
  <c r="L88" i="13" s="1"/>
  <c r="Q40" i="13"/>
  <c r="Q88" i="13" s="1"/>
  <c r="E40" i="13"/>
  <c r="E88" i="13" s="1"/>
  <c r="P40" i="13"/>
  <c r="P88" i="13" s="1"/>
  <c r="I40" i="13"/>
  <c r="I88" i="13" s="1"/>
  <c r="T40" i="13"/>
  <c r="T88" i="13" s="1"/>
  <c r="D40" i="13"/>
  <c r="D88" i="13" s="1"/>
  <c r="N40" i="13"/>
  <c r="N88" i="13" s="1"/>
  <c r="J40" i="13"/>
  <c r="J88" i="13" s="1"/>
  <c r="B45" i="3"/>
  <c r="B41" i="13" s="1"/>
  <c r="V44" i="3"/>
  <c r="AJ52" i="13" l="1"/>
  <c r="AK4" i="13"/>
  <c r="AJ20" i="13"/>
  <c r="AJ68" i="13" s="1"/>
  <c r="AJ21" i="13"/>
  <c r="AJ69" i="13" s="1"/>
  <c r="AJ19" i="13"/>
  <c r="AJ67" i="13" s="1"/>
  <c r="AJ22" i="13"/>
  <c r="AJ70" i="13" s="1"/>
  <c r="AJ18" i="13"/>
  <c r="AJ66" i="13" s="1"/>
  <c r="AJ17" i="13"/>
  <c r="AJ65" i="13" s="1"/>
  <c r="AJ23" i="13"/>
  <c r="AJ71" i="13" s="1"/>
  <c r="AJ16" i="13"/>
  <c r="AJ64" i="13" s="1"/>
  <c r="AJ24" i="13"/>
  <c r="AJ72" i="13" s="1"/>
  <c r="AJ15" i="13"/>
  <c r="AJ63" i="13" s="1"/>
  <c r="AJ25" i="13"/>
  <c r="AJ73" i="13" s="1"/>
  <c r="AJ14" i="13"/>
  <c r="AJ62" i="13" s="1"/>
  <c r="AJ26" i="13"/>
  <c r="AJ74" i="13" s="1"/>
  <c r="AJ27" i="13"/>
  <c r="AJ75" i="13" s="1"/>
  <c r="AJ13" i="13"/>
  <c r="AJ61" i="13" s="1"/>
  <c r="AJ28" i="13"/>
  <c r="AJ76" i="13" s="1"/>
  <c r="AJ12" i="13"/>
  <c r="AJ60" i="13" s="1"/>
  <c r="AJ11" i="13"/>
  <c r="AJ59" i="13" s="1"/>
  <c r="AJ29" i="13"/>
  <c r="AJ77" i="13" s="1"/>
  <c r="AJ10" i="13"/>
  <c r="AJ58" i="13" s="1"/>
  <c r="AJ30" i="13"/>
  <c r="AJ78" i="13" s="1"/>
  <c r="AJ31" i="13"/>
  <c r="AJ79" i="13" s="1"/>
  <c r="AJ9" i="13"/>
  <c r="AJ57" i="13" s="1"/>
  <c r="AJ32" i="13"/>
  <c r="AJ80" i="13" s="1"/>
  <c r="AJ8" i="13"/>
  <c r="AJ56" i="13" s="1"/>
  <c r="AJ7" i="13"/>
  <c r="AJ55" i="13" s="1"/>
  <c r="AJ33" i="13"/>
  <c r="AJ81" i="13" s="1"/>
  <c r="AJ6" i="13"/>
  <c r="AJ54" i="13" s="1"/>
  <c r="AJ34" i="13"/>
  <c r="AJ82" i="13" s="1"/>
  <c r="AJ35" i="13"/>
  <c r="AJ83" i="13" s="1"/>
  <c r="AJ36" i="13"/>
  <c r="AJ84" i="13" s="1"/>
  <c r="AJ5" i="13"/>
  <c r="AJ53" i="13" s="1"/>
  <c r="AJ37" i="13"/>
  <c r="AJ85" i="13" s="1"/>
  <c r="B89" i="13"/>
  <c r="B137" i="13" s="1"/>
  <c r="D41" i="13"/>
  <c r="D89" i="13" s="1"/>
  <c r="G41" i="13"/>
  <c r="G89" i="13" s="1"/>
  <c r="K41" i="13"/>
  <c r="K89" i="13" s="1"/>
  <c r="O41" i="13"/>
  <c r="O89" i="13" s="1"/>
  <c r="S41" i="13"/>
  <c r="S89" i="13" s="1"/>
  <c r="F41" i="13"/>
  <c r="F89" i="13" s="1"/>
  <c r="J41" i="13"/>
  <c r="J89" i="13" s="1"/>
  <c r="N41" i="13"/>
  <c r="N89" i="13" s="1"/>
  <c r="R41" i="13"/>
  <c r="R89" i="13" s="1"/>
  <c r="I41" i="13"/>
  <c r="I89" i="13" s="1"/>
  <c r="Q41" i="13"/>
  <c r="Q89" i="13" s="1"/>
  <c r="C41" i="13"/>
  <c r="C89" i="13" s="1"/>
  <c r="L41" i="13"/>
  <c r="L89" i="13" s="1"/>
  <c r="T41" i="13"/>
  <c r="T89" i="13" s="1"/>
  <c r="M41" i="13"/>
  <c r="M89" i="13" s="1"/>
  <c r="H41" i="13"/>
  <c r="H89" i="13" s="1"/>
  <c r="P41" i="13"/>
  <c r="P89" i="13" s="1"/>
  <c r="E41" i="13"/>
  <c r="E89" i="13" s="1"/>
  <c r="U41" i="13"/>
  <c r="U89" i="13" s="1"/>
  <c r="V45" i="3"/>
  <c r="B46" i="3"/>
  <c r="B42" i="13" s="1"/>
  <c r="AK52" i="13" l="1"/>
  <c r="B90" i="13"/>
  <c r="B138" i="13" s="1"/>
  <c r="D42" i="13"/>
  <c r="D90" i="13" s="1"/>
  <c r="H42" i="13"/>
  <c r="H90" i="13" s="1"/>
  <c r="L42" i="13"/>
  <c r="L90" i="13" s="1"/>
  <c r="P42" i="13"/>
  <c r="P90" i="13" s="1"/>
  <c r="T42" i="13"/>
  <c r="T90" i="13" s="1"/>
  <c r="C42" i="13"/>
  <c r="C90" i="13" s="1"/>
  <c r="G42" i="13"/>
  <c r="G90" i="13" s="1"/>
  <c r="K42" i="13"/>
  <c r="K90" i="13" s="1"/>
  <c r="O42" i="13"/>
  <c r="O90" i="13" s="1"/>
  <c r="S42" i="13"/>
  <c r="S90" i="13" s="1"/>
  <c r="F42" i="13"/>
  <c r="F90" i="13" s="1"/>
  <c r="N42" i="13"/>
  <c r="N90" i="13" s="1"/>
  <c r="V42" i="13"/>
  <c r="V90" i="13" s="1"/>
  <c r="I42" i="13"/>
  <c r="I90" i="13" s="1"/>
  <c r="Q42" i="13"/>
  <c r="Q90" i="13" s="1"/>
  <c r="J42" i="13"/>
  <c r="J90" i="13" s="1"/>
  <c r="E42" i="13"/>
  <c r="E90" i="13" s="1"/>
  <c r="M42" i="13"/>
  <c r="M90" i="13" s="1"/>
  <c r="U42" i="13"/>
  <c r="U90" i="13" s="1"/>
  <c r="R42" i="13"/>
  <c r="R90" i="13" s="1"/>
  <c r="AL4" i="13"/>
  <c r="AK20" i="13"/>
  <c r="AK68" i="13" s="1"/>
  <c r="AK21" i="13"/>
  <c r="AK69" i="13" s="1"/>
  <c r="AK19" i="13"/>
  <c r="AK67" i="13" s="1"/>
  <c r="AK22" i="13"/>
  <c r="AK70" i="13" s="1"/>
  <c r="AK18" i="13"/>
  <c r="AK66" i="13" s="1"/>
  <c r="AK23" i="13"/>
  <c r="AK71" i="13" s="1"/>
  <c r="AK17" i="13"/>
  <c r="AK65" i="13" s="1"/>
  <c r="AK24" i="13"/>
  <c r="AK72" i="13" s="1"/>
  <c r="AK16" i="13"/>
  <c r="AK64" i="13" s="1"/>
  <c r="AK15" i="13"/>
  <c r="AK63" i="13" s="1"/>
  <c r="AK25" i="13"/>
  <c r="AK73" i="13" s="1"/>
  <c r="AK26" i="13"/>
  <c r="AK74" i="13" s="1"/>
  <c r="AK14" i="13"/>
  <c r="AK62" i="13" s="1"/>
  <c r="AK27" i="13"/>
  <c r="AK75" i="13" s="1"/>
  <c r="AK13" i="13"/>
  <c r="AK61" i="13" s="1"/>
  <c r="AK28" i="13"/>
  <c r="AK76" i="13" s="1"/>
  <c r="AK12" i="13"/>
  <c r="AK60" i="13" s="1"/>
  <c r="AK11" i="13"/>
  <c r="AK59" i="13" s="1"/>
  <c r="AK29" i="13"/>
  <c r="AK77" i="13" s="1"/>
  <c r="AK10" i="13"/>
  <c r="AK58" i="13" s="1"/>
  <c r="AK30" i="13"/>
  <c r="AK78" i="13" s="1"/>
  <c r="AK9" i="13"/>
  <c r="AK57" i="13" s="1"/>
  <c r="AK31" i="13"/>
  <c r="AK79" i="13" s="1"/>
  <c r="AK8" i="13"/>
  <c r="AK56" i="13" s="1"/>
  <c r="AK32" i="13"/>
  <c r="AK80" i="13" s="1"/>
  <c r="AK7" i="13"/>
  <c r="AK55" i="13" s="1"/>
  <c r="AK33" i="13"/>
  <c r="AK81" i="13" s="1"/>
  <c r="AK6" i="13"/>
  <c r="AK54" i="13" s="1"/>
  <c r="AK34" i="13"/>
  <c r="AK82" i="13" s="1"/>
  <c r="AK35" i="13"/>
  <c r="AK83" i="13" s="1"/>
  <c r="AK5" i="13"/>
  <c r="AK53" i="13" s="1"/>
  <c r="AK36" i="13"/>
  <c r="AK84" i="13" s="1"/>
  <c r="AK37" i="13"/>
  <c r="AK85" i="13" s="1"/>
  <c r="AK38" i="13"/>
  <c r="AK86" i="13" s="1"/>
  <c r="B47" i="3"/>
  <c r="B43" i="13" s="1"/>
  <c r="V46" i="3"/>
  <c r="AL52" i="13" l="1"/>
  <c r="B91" i="13"/>
  <c r="B139" i="13" s="1"/>
  <c r="E43" i="13"/>
  <c r="E91" i="13" s="1"/>
  <c r="I43" i="13"/>
  <c r="I91" i="13" s="1"/>
  <c r="M43" i="13"/>
  <c r="M91" i="13" s="1"/>
  <c r="Q43" i="13"/>
  <c r="Q91" i="13" s="1"/>
  <c r="U43" i="13"/>
  <c r="U91" i="13" s="1"/>
  <c r="D43" i="13"/>
  <c r="D91" i="13" s="1"/>
  <c r="H43" i="13"/>
  <c r="H91" i="13" s="1"/>
  <c r="L43" i="13"/>
  <c r="L91" i="13" s="1"/>
  <c r="P43" i="13"/>
  <c r="P91" i="13" s="1"/>
  <c r="T43" i="13"/>
  <c r="T91" i="13" s="1"/>
  <c r="C43" i="13"/>
  <c r="C91" i="13" s="1"/>
  <c r="K43" i="13"/>
  <c r="K91" i="13" s="1"/>
  <c r="S43" i="13"/>
  <c r="S91" i="13" s="1"/>
  <c r="F43" i="13"/>
  <c r="F91" i="13" s="1"/>
  <c r="N43" i="13"/>
  <c r="N91" i="13" s="1"/>
  <c r="O43" i="13"/>
  <c r="O91" i="13" s="1"/>
  <c r="W43" i="13"/>
  <c r="W91" i="13" s="1"/>
  <c r="J43" i="13"/>
  <c r="J91" i="13" s="1"/>
  <c r="R43" i="13"/>
  <c r="R91" i="13" s="1"/>
  <c r="V43" i="13"/>
  <c r="V91" i="13" s="1"/>
  <c r="G43" i="13"/>
  <c r="G91" i="13" s="1"/>
  <c r="AM4" i="13"/>
  <c r="AL20" i="13"/>
  <c r="AL68" i="13" s="1"/>
  <c r="AL21" i="13"/>
  <c r="AL69" i="13" s="1"/>
  <c r="AL19" i="13"/>
  <c r="AL67" i="13" s="1"/>
  <c r="AL18" i="13"/>
  <c r="AL66" i="13" s="1"/>
  <c r="AL22" i="13"/>
  <c r="AL70" i="13" s="1"/>
  <c r="AL23" i="13"/>
  <c r="AL71" i="13" s="1"/>
  <c r="AL17" i="13"/>
  <c r="AL65" i="13" s="1"/>
  <c r="AL16" i="13"/>
  <c r="AL64" i="13" s="1"/>
  <c r="AL24" i="13"/>
  <c r="AL72" i="13" s="1"/>
  <c r="AL15" i="13"/>
  <c r="AL63" i="13" s="1"/>
  <c r="AL25" i="13"/>
  <c r="AL73" i="13" s="1"/>
  <c r="AL26" i="13"/>
  <c r="AL74" i="13" s="1"/>
  <c r="AL14" i="13"/>
  <c r="AL62" i="13" s="1"/>
  <c r="AL13" i="13"/>
  <c r="AL61" i="13" s="1"/>
  <c r="AL27" i="13"/>
  <c r="AL75" i="13" s="1"/>
  <c r="AL28" i="13"/>
  <c r="AL76" i="13" s="1"/>
  <c r="AL12" i="13"/>
  <c r="AL60" i="13" s="1"/>
  <c r="AL29" i="13"/>
  <c r="AL77" i="13" s="1"/>
  <c r="AL11" i="13"/>
  <c r="AL59" i="13" s="1"/>
  <c r="AL30" i="13"/>
  <c r="AL78" i="13" s="1"/>
  <c r="AL10" i="13"/>
  <c r="AL58" i="13" s="1"/>
  <c r="AL31" i="13"/>
  <c r="AL79" i="13" s="1"/>
  <c r="AL9" i="13"/>
  <c r="AL57" i="13" s="1"/>
  <c r="AL8" i="13"/>
  <c r="AL56" i="13" s="1"/>
  <c r="AL32" i="13"/>
  <c r="AL80" i="13" s="1"/>
  <c r="AL33" i="13"/>
  <c r="AL81" i="13" s="1"/>
  <c r="AL7" i="13"/>
  <c r="AL55" i="13" s="1"/>
  <c r="AL34" i="13"/>
  <c r="AL82" i="13" s="1"/>
  <c r="AL6" i="13"/>
  <c r="AL54" i="13" s="1"/>
  <c r="AL35" i="13"/>
  <c r="AL83" i="13" s="1"/>
  <c r="AL36" i="13"/>
  <c r="AL84" i="13" s="1"/>
  <c r="AL5" i="13"/>
  <c r="AL53" i="13" s="1"/>
  <c r="AL37" i="13"/>
  <c r="AL85" i="13" s="1"/>
  <c r="AL38" i="13"/>
  <c r="AL86" i="13" s="1"/>
  <c r="AL39" i="13"/>
  <c r="AL87" i="13" s="1"/>
  <c r="B48" i="3"/>
  <c r="B44" i="13" s="1"/>
  <c r="V47" i="3"/>
  <c r="AM52" i="13" l="1"/>
  <c r="B92" i="13"/>
  <c r="B140" i="13" s="1"/>
  <c r="F44" i="13"/>
  <c r="F92" i="13" s="1"/>
  <c r="J44" i="13"/>
  <c r="J92" i="13" s="1"/>
  <c r="N44" i="13"/>
  <c r="N92" i="13" s="1"/>
  <c r="R44" i="13"/>
  <c r="R92" i="13" s="1"/>
  <c r="V44" i="13"/>
  <c r="V92" i="13" s="1"/>
  <c r="E44" i="13"/>
  <c r="E92" i="13" s="1"/>
  <c r="I44" i="13"/>
  <c r="I92" i="13" s="1"/>
  <c r="M44" i="13"/>
  <c r="M92" i="13" s="1"/>
  <c r="Q44" i="13"/>
  <c r="Q92" i="13" s="1"/>
  <c r="U44" i="13"/>
  <c r="U92" i="13" s="1"/>
  <c r="H44" i="13"/>
  <c r="H92" i="13" s="1"/>
  <c r="P44" i="13"/>
  <c r="P92" i="13" s="1"/>
  <c r="X44" i="13"/>
  <c r="X92" i="13" s="1"/>
  <c r="C44" i="13"/>
  <c r="C92" i="13" s="1"/>
  <c r="K44" i="13"/>
  <c r="K92" i="13" s="1"/>
  <c r="S44" i="13"/>
  <c r="S92" i="13" s="1"/>
  <c r="L44" i="13"/>
  <c r="L92" i="13" s="1"/>
  <c r="G44" i="13"/>
  <c r="G92" i="13" s="1"/>
  <c r="O44" i="13"/>
  <c r="O92" i="13" s="1"/>
  <c r="W44" i="13"/>
  <c r="W92" i="13" s="1"/>
  <c r="D44" i="13"/>
  <c r="D92" i="13" s="1"/>
  <c r="T44" i="13"/>
  <c r="T92" i="13" s="1"/>
  <c r="AN4" i="13"/>
  <c r="AM20" i="13"/>
  <c r="AM68" i="13" s="1"/>
  <c r="AM21" i="13"/>
  <c r="AM69" i="13" s="1"/>
  <c r="AM19" i="13"/>
  <c r="AM67" i="13" s="1"/>
  <c r="AM22" i="13"/>
  <c r="AM70" i="13" s="1"/>
  <c r="AM18" i="13"/>
  <c r="AM66" i="13" s="1"/>
  <c r="AM23" i="13"/>
  <c r="AM71" i="13" s="1"/>
  <c r="AM17" i="13"/>
  <c r="AM65" i="13" s="1"/>
  <c r="AM24" i="13"/>
  <c r="AM72" i="13" s="1"/>
  <c r="AM16" i="13"/>
  <c r="AM64" i="13" s="1"/>
  <c r="AM25" i="13"/>
  <c r="AM73" i="13" s="1"/>
  <c r="AM15" i="13"/>
  <c r="AM63" i="13" s="1"/>
  <c r="AM26" i="13"/>
  <c r="AM74" i="13" s="1"/>
  <c r="AM14" i="13"/>
  <c r="AM62" i="13" s="1"/>
  <c r="AM13" i="13"/>
  <c r="AM61" i="13" s="1"/>
  <c r="AM27" i="13"/>
  <c r="AM75" i="13" s="1"/>
  <c r="AM28" i="13"/>
  <c r="AM76" i="13" s="1"/>
  <c r="AM12" i="13"/>
  <c r="AM60" i="13" s="1"/>
  <c r="AM11" i="13"/>
  <c r="AM59" i="13" s="1"/>
  <c r="AM29" i="13"/>
  <c r="AM77" i="13" s="1"/>
  <c r="AM30" i="13"/>
  <c r="AM78" i="13" s="1"/>
  <c r="AM10" i="13"/>
  <c r="AM58" i="13" s="1"/>
  <c r="AM9" i="13"/>
  <c r="AM57" i="13" s="1"/>
  <c r="AM31" i="13"/>
  <c r="AM79" i="13" s="1"/>
  <c r="AM32" i="13"/>
  <c r="AM80" i="13" s="1"/>
  <c r="AM8" i="13"/>
  <c r="AM56" i="13" s="1"/>
  <c r="AM7" i="13"/>
  <c r="AM55" i="13" s="1"/>
  <c r="AM33" i="13"/>
  <c r="AM81" i="13" s="1"/>
  <c r="AM6" i="13"/>
  <c r="AM54" i="13" s="1"/>
  <c r="AM34" i="13"/>
  <c r="AM82" i="13" s="1"/>
  <c r="AM35" i="13"/>
  <c r="AM83" i="13" s="1"/>
  <c r="AM36" i="13"/>
  <c r="AM84" i="13" s="1"/>
  <c r="AM5" i="13"/>
  <c r="AM53" i="13" s="1"/>
  <c r="AM37" i="13"/>
  <c r="AM85" i="13" s="1"/>
  <c r="AM38" i="13"/>
  <c r="AM86" i="13" s="1"/>
  <c r="AM39" i="13"/>
  <c r="AM87" i="13" s="1"/>
  <c r="AM40" i="13"/>
  <c r="AM88" i="13" s="1"/>
  <c r="B49" i="3"/>
  <c r="B45" i="13" s="1"/>
  <c r="V48" i="3"/>
  <c r="AN52" i="13" l="1"/>
  <c r="AO4" i="13"/>
  <c r="AN20" i="13"/>
  <c r="AN68" i="13" s="1"/>
  <c r="AN21" i="13"/>
  <c r="AN69" i="13" s="1"/>
  <c r="AN19" i="13"/>
  <c r="AN67" i="13" s="1"/>
  <c r="AN18" i="13"/>
  <c r="AN66" i="13" s="1"/>
  <c r="AN22" i="13"/>
  <c r="AN70" i="13" s="1"/>
  <c r="AN23" i="13"/>
  <c r="AN71" i="13" s="1"/>
  <c r="AN17" i="13"/>
  <c r="AN65" i="13" s="1"/>
  <c r="AN24" i="13"/>
  <c r="AN72" i="13" s="1"/>
  <c r="AN16" i="13"/>
  <c r="AN64" i="13" s="1"/>
  <c r="AN25" i="13"/>
  <c r="AN73" i="13" s="1"/>
  <c r="AN15" i="13"/>
  <c r="AN63" i="13" s="1"/>
  <c r="AN26" i="13"/>
  <c r="AN74" i="13" s="1"/>
  <c r="AN14" i="13"/>
  <c r="AN62" i="13" s="1"/>
  <c r="AN27" i="13"/>
  <c r="AN75" i="13" s="1"/>
  <c r="AN13" i="13"/>
  <c r="AN61" i="13" s="1"/>
  <c r="AN28" i="13"/>
  <c r="AN76" i="13" s="1"/>
  <c r="AN12" i="13"/>
  <c r="AN60" i="13" s="1"/>
  <c r="AN29" i="13"/>
  <c r="AN77" i="13" s="1"/>
  <c r="AN11" i="13"/>
  <c r="AN59" i="13" s="1"/>
  <c r="AN10" i="13"/>
  <c r="AN58" i="13" s="1"/>
  <c r="AN30" i="13"/>
  <c r="AN78" i="13" s="1"/>
  <c r="AN9" i="13"/>
  <c r="AN57" i="13" s="1"/>
  <c r="AN31" i="13"/>
  <c r="AN79" i="13" s="1"/>
  <c r="AN32" i="13"/>
  <c r="AN80" i="13" s="1"/>
  <c r="AN8" i="13"/>
  <c r="AN56" i="13" s="1"/>
  <c r="AN33" i="13"/>
  <c r="AN81" i="13" s="1"/>
  <c r="AN7" i="13"/>
  <c r="AN55" i="13" s="1"/>
  <c r="AN34" i="13"/>
  <c r="AN82" i="13" s="1"/>
  <c r="AN6" i="13"/>
  <c r="AN54" i="13" s="1"/>
  <c r="AN35" i="13"/>
  <c r="AN83" i="13" s="1"/>
  <c r="AN36" i="13"/>
  <c r="AN84" i="13" s="1"/>
  <c r="AN5" i="13"/>
  <c r="AN53" i="13" s="1"/>
  <c r="AN37" i="13"/>
  <c r="AN85" i="13" s="1"/>
  <c r="AN38" i="13"/>
  <c r="AN86" i="13" s="1"/>
  <c r="AN39" i="13"/>
  <c r="AN87" i="13" s="1"/>
  <c r="AN40" i="13"/>
  <c r="AN88" i="13" s="1"/>
  <c r="AN41" i="13"/>
  <c r="AN89" i="13" s="1"/>
  <c r="B93" i="13"/>
  <c r="B141" i="13" s="1"/>
  <c r="C45" i="13"/>
  <c r="C93" i="13" s="1"/>
  <c r="G45" i="13"/>
  <c r="G93" i="13" s="1"/>
  <c r="K45" i="13"/>
  <c r="K93" i="13" s="1"/>
  <c r="O45" i="13"/>
  <c r="O93" i="13" s="1"/>
  <c r="S45" i="13"/>
  <c r="S93" i="13" s="1"/>
  <c r="W45" i="13"/>
  <c r="W93" i="13" s="1"/>
  <c r="F45" i="13"/>
  <c r="F93" i="13" s="1"/>
  <c r="J45" i="13"/>
  <c r="J93" i="13" s="1"/>
  <c r="N45" i="13"/>
  <c r="N93" i="13" s="1"/>
  <c r="R45" i="13"/>
  <c r="R93" i="13" s="1"/>
  <c r="V45" i="13"/>
  <c r="V93" i="13" s="1"/>
  <c r="E45" i="13"/>
  <c r="E93" i="13" s="1"/>
  <c r="M45" i="13"/>
  <c r="M93" i="13" s="1"/>
  <c r="U45" i="13"/>
  <c r="U93" i="13" s="1"/>
  <c r="P45" i="13"/>
  <c r="P93" i="13" s="1"/>
  <c r="X45" i="13"/>
  <c r="X93" i="13" s="1"/>
  <c r="I45" i="13"/>
  <c r="I93" i="13" s="1"/>
  <c r="Y45" i="13"/>
  <c r="Y93" i="13" s="1"/>
  <c r="D45" i="13"/>
  <c r="D93" i="13" s="1"/>
  <c r="L45" i="13"/>
  <c r="L93" i="13" s="1"/>
  <c r="T45" i="13"/>
  <c r="T93" i="13" s="1"/>
  <c r="H45" i="13"/>
  <c r="H93" i="13" s="1"/>
  <c r="Q45" i="13"/>
  <c r="Q93" i="13" s="1"/>
  <c r="V49" i="3"/>
  <c r="B50" i="3"/>
  <c r="B46" i="13" s="1"/>
  <c r="AO52" i="13" l="1"/>
  <c r="B94" i="13"/>
  <c r="B142" i="13" s="1"/>
  <c r="D46" i="13"/>
  <c r="D94" i="13" s="1"/>
  <c r="H46" i="13"/>
  <c r="H94" i="13" s="1"/>
  <c r="L46" i="13"/>
  <c r="L94" i="13" s="1"/>
  <c r="P46" i="13"/>
  <c r="P94" i="13" s="1"/>
  <c r="T46" i="13"/>
  <c r="T94" i="13" s="1"/>
  <c r="X46" i="13"/>
  <c r="X94" i="13" s="1"/>
  <c r="C46" i="13"/>
  <c r="C94" i="13" s="1"/>
  <c r="G46" i="13"/>
  <c r="G94" i="13" s="1"/>
  <c r="K46" i="13"/>
  <c r="K94" i="13" s="1"/>
  <c r="O46" i="13"/>
  <c r="O94" i="13" s="1"/>
  <c r="S46" i="13"/>
  <c r="S94" i="13" s="1"/>
  <c r="W46" i="13"/>
  <c r="W94" i="13" s="1"/>
  <c r="J46" i="13"/>
  <c r="J94" i="13" s="1"/>
  <c r="R46" i="13"/>
  <c r="R94" i="13" s="1"/>
  <c r="Z46" i="13"/>
  <c r="Z94" i="13" s="1"/>
  <c r="M46" i="13"/>
  <c r="M94" i="13" s="1"/>
  <c r="N46" i="13"/>
  <c r="N94" i="13" s="1"/>
  <c r="I46" i="13"/>
  <c r="I94" i="13" s="1"/>
  <c r="Q46" i="13"/>
  <c r="Q94" i="13" s="1"/>
  <c r="Y46" i="13"/>
  <c r="Y94" i="13" s="1"/>
  <c r="E46" i="13"/>
  <c r="E94" i="13" s="1"/>
  <c r="U46" i="13"/>
  <c r="U94" i="13" s="1"/>
  <c r="F46" i="13"/>
  <c r="F94" i="13" s="1"/>
  <c r="V46" i="13"/>
  <c r="V94" i="13" s="1"/>
  <c r="AP4" i="13"/>
  <c r="AO20" i="13"/>
  <c r="AO68" i="13" s="1"/>
  <c r="AO21" i="13"/>
  <c r="AO69" i="13" s="1"/>
  <c r="AO19" i="13"/>
  <c r="AO67" i="13" s="1"/>
  <c r="AO18" i="13"/>
  <c r="AO66" i="13" s="1"/>
  <c r="AO22" i="13"/>
  <c r="AO70" i="13" s="1"/>
  <c r="AO17" i="13"/>
  <c r="AO65" i="13" s="1"/>
  <c r="AO23" i="13"/>
  <c r="AO71" i="13" s="1"/>
  <c r="AO24" i="13"/>
  <c r="AO72" i="13" s="1"/>
  <c r="AO16" i="13"/>
  <c r="AO64" i="13" s="1"/>
  <c r="AO15" i="13"/>
  <c r="AO63" i="13" s="1"/>
  <c r="AO25" i="13"/>
  <c r="AO73" i="13" s="1"/>
  <c r="AO14" i="13"/>
  <c r="AO62" i="13" s="1"/>
  <c r="AO26" i="13"/>
  <c r="AO74" i="13" s="1"/>
  <c r="AO13" i="13"/>
  <c r="AO61" i="13" s="1"/>
  <c r="AO27" i="13"/>
  <c r="AO75" i="13" s="1"/>
  <c r="AO28" i="13"/>
  <c r="AO76" i="13" s="1"/>
  <c r="AO12" i="13"/>
  <c r="AO60" i="13" s="1"/>
  <c r="AO11" i="13"/>
  <c r="AO59" i="13" s="1"/>
  <c r="AO29" i="13"/>
  <c r="AO77" i="13" s="1"/>
  <c r="AO30" i="13"/>
  <c r="AO78" i="13" s="1"/>
  <c r="AO10" i="13"/>
  <c r="AO58" i="13" s="1"/>
  <c r="AO31" i="13"/>
  <c r="AO79" i="13" s="1"/>
  <c r="AO9" i="13"/>
  <c r="AO57" i="13" s="1"/>
  <c r="AO32" i="13"/>
  <c r="AO80" i="13" s="1"/>
  <c r="AO8" i="13"/>
  <c r="AO56" i="13" s="1"/>
  <c r="AO7" i="13"/>
  <c r="AO55" i="13" s="1"/>
  <c r="AO33" i="13"/>
  <c r="AO81" i="13" s="1"/>
  <c r="AO6" i="13"/>
  <c r="AO54" i="13" s="1"/>
  <c r="AO34" i="13"/>
  <c r="AO82" i="13" s="1"/>
  <c r="AO35" i="13"/>
  <c r="AO83" i="13" s="1"/>
  <c r="AO5" i="13"/>
  <c r="AO53" i="13" s="1"/>
  <c r="AO36" i="13"/>
  <c r="AO84" i="13" s="1"/>
  <c r="AO37" i="13"/>
  <c r="AO85" i="13" s="1"/>
  <c r="AO38" i="13"/>
  <c r="AO86" i="13" s="1"/>
  <c r="AO39" i="13"/>
  <c r="AO87" i="13" s="1"/>
  <c r="AO40" i="13"/>
  <c r="AO88" i="13" s="1"/>
  <c r="AO41" i="13"/>
  <c r="AO89" i="13" s="1"/>
  <c r="AO42" i="13"/>
  <c r="AO90" i="13" s="1"/>
  <c r="B51" i="3"/>
  <c r="B47" i="13" s="1"/>
  <c r="V50" i="3"/>
  <c r="AP52" i="13" l="1"/>
  <c r="B95" i="13"/>
  <c r="B143" i="13" s="1"/>
  <c r="E47" i="13"/>
  <c r="E95" i="13" s="1"/>
  <c r="I47" i="13"/>
  <c r="I95" i="13" s="1"/>
  <c r="M47" i="13"/>
  <c r="M95" i="13" s="1"/>
  <c r="Q47" i="13"/>
  <c r="Q95" i="13" s="1"/>
  <c r="U47" i="13"/>
  <c r="U95" i="13" s="1"/>
  <c r="Y47" i="13"/>
  <c r="Y95" i="13" s="1"/>
  <c r="D47" i="13"/>
  <c r="D95" i="13" s="1"/>
  <c r="H47" i="13"/>
  <c r="H95" i="13" s="1"/>
  <c r="L47" i="13"/>
  <c r="L95" i="13" s="1"/>
  <c r="P47" i="13"/>
  <c r="P95" i="13" s="1"/>
  <c r="T47" i="13"/>
  <c r="T95" i="13" s="1"/>
  <c r="X47" i="13"/>
  <c r="X95" i="13" s="1"/>
  <c r="G47" i="13"/>
  <c r="G95" i="13" s="1"/>
  <c r="O47" i="13"/>
  <c r="O95" i="13" s="1"/>
  <c r="W47" i="13"/>
  <c r="W95" i="13" s="1"/>
  <c r="R47" i="13"/>
  <c r="R95" i="13" s="1"/>
  <c r="Z47" i="13"/>
  <c r="Z95" i="13" s="1"/>
  <c r="C47" i="13"/>
  <c r="C95" i="13" s="1"/>
  <c r="K47" i="13"/>
  <c r="K95" i="13" s="1"/>
  <c r="AA47" i="13"/>
  <c r="AA95" i="13" s="1"/>
  <c r="F47" i="13"/>
  <c r="F95" i="13" s="1"/>
  <c r="N47" i="13"/>
  <c r="N95" i="13" s="1"/>
  <c r="V47" i="13"/>
  <c r="V95" i="13" s="1"/>
  <c r="J47" i="13"/>
  <c r="J95" i="13" s="1"/>
  <c r="S47" i="13"/>
  <c r="S95" i="13" s="1"/>
  <c r="AQ4" i="13"/>
  <c r="AP20" i="13"/>
  <c r="AP68" i="13" s="1"/>
  <c r="AP19" i="13"/>
  <c r="AP67" i="13" s="1"/>
  <c r="AP21" i="13"/>
  <c r="AP69" i="13" s="1"/>
  <c r="AP18" i="13"/>
  <c r="AP66" i="13" s="1"/>
  <c r="AP22" i="13"/>
  <c r="AP70" i="13" s="1"/>
  <c r="AP23" i="13"/>
  <c r="AP71" i="13" s="1"/>
  <c r="AP17" i="13"/>
  <c r="AP65" i="13" s="1"/>
  <c r="AP24" i="13"/>
  <c r="AP72" i="13" s="1"/>
  <c r="AP16" i="13"/>
  <c r="AP64" i="13" s="1"/>
  <c r="AP15" i="13"/>
  <c r="AP63" i="13" s="1"/>
  <c r="AP25" i="13"/>
  <c r="AP73" i="13" s="1"/>
  <c r="AP26" i="13"/>
  <c r="AP74" i="13" s="1"/>
  <c r="AP14" i="13"/>
  <c r="AP62" i="13" s="1"/>
  <c r="AP27" i="13"/>
  <c r="AP75" i="13" s="1"/>
  <c r="AP13" i="13"/>
  <c r="AP61" i="13" s="1"/>
  <c r="AP28" i="13"/>
  <c r="AP76" i="13" s="1"/>
  <c r="AP12" i="13"/>
  <c r="AP60" i="13" s="1"/>
  <c r="AP29" i="13"/>
  <c r="AP77" i="13" s="1"/>
  <c r="AP11" i="13"/>
  <c r="AP59" i="13" s="1"/>
  <c r="AP30" i="13"/>
  <c r="AP78" i="13" s="1"/>
  <c r="AP10" i="13"/>
  <c r="AP58" i="13" s="1"/>
  <c r="AP9" i="13"/>
  <c r="AP57" i="13" s="1"/>
  <c r="AP31" i="13"/>
  <c r="AP79" i="13" s="1"/>
  <c r="AP8" i="13"/>
  <c r="AP56" i="13" s="1"/>
  <c r="AP32" i="13"/>
  <c r="AP80" i="13" s="1"/>
  <c r="AP33" i="13"/>
  <c r="AP81" i="13" s="1"/>
  <c r="AP7" i="13"/>
  <c r="AP55" i="13" s="1"/>
  <c r="AP6" i="13"/>
  <c r="AP54" i="13" s="1"/>
  <c r="AP34" i="13"/>
  <c r="AP82" i="13" s="1"/>
  <c r="AP35" i="13"/>
  <c r="AP83" i="13" s="1"/>
  <c r="AP36" i="13"/>
  <c r="AP84" i="13" s="1"/>
  <c r="AP5" i="13"/>
  <c r="AP53" i="13" s="1"/>
  <c r="AP37" i="13"/>
  <c r="AP85" i="13" s="1"/>
  <c r="AP38" i="13"/>
  <c r="AP86" i="13" s="1"/>
  <c r="AP39" i="13"/>
  <c r="AP87" i="13" s="1"/>
  <c r="AP40" i="13"/>
  <c r="AP88" i="13" s="1"/>
  <c r="AP41" i="13"/>
  <c r="AP89" i="13" s="1"/>
  <c r="AP42" i="13"/>
  <c r="AP90" i="13" s="1"/>
  <c r="AP43" i="13"/>
  <c r="AP91" i="13" s="1"/>
  <c r="B52" i="3"/>
  <c r="B48" i="13" s="1"/>
  <c r="V51" i="3"/>
  <c r="AQ52" i="13" l="1"/>
  <c r="AR4" i="13"/>
  <c r="AQ20" i="13"/>
  <c r="AQ68" i="13" s="1"/>
  <c r="AQ21" i="13"/>
  <c r="AQ69" i="13" s="1"/>
  <c r="AQ19" i="13"/>
  <c r="AQ67" i="13" s="1"/>
  <c r="AQ22" i="13"/>
  <c r="AQ70" i="13" s="1"/>
  <c r="AQ18" i="13"/>
  <c r="AQ66" i="13" s="1"/>
  <c r="AQ17" i="13"/>
  <c r="AQ65" i="13" s="1"/>
  <c r="AQ23" i="13"/>
  <c r="AQ71" i="13" s="1"/>
  <c r="AQ24" i="13"/>
  <c r="AQ72" i="13" s="1"/>
  <c r="AQ16" i="13"/>
  <c r="AQ64" i="13" s="1"/>
  <c r="AQ15" i="13"/>
  <c r="AQ63" i="13" s="1"/>
  <c r="AQ25" i="13"/>
  <c r="AQ73" i="13" s="1"/>
  <c r="AQ26" i="13"/>
  <c r="AQ74" i="13" s="1"/>
  <c r="AQ14" i="13"/>
  <c r="AQ62" i="13" s="1"/>
  <c r="AQ27" i="13"/>
  <c r="AQ75" i="13" s="1"/>
  <c r="AQ13" i="13"/>
  <c r="AQ61" i="13" s="1"/>
  <c r="AQ28" i="13"/>
  <c r="AQ76" i="13" s="1"/>
  <c r="AQ12" i="13"/>
  <c r="AQ60" i="13" s="1"/>
  <c r="AQ11" i="13"/>
  <c r="AQ59" i="13" s="1"/>
  <c r="AQ29" i="13"/>
  <c r="AQ77" i="13" s="1"/>
  <c r="AQ30" i="13"/>
  <c r="AQ78" i="13" s="1"/>
  <c r="AQ10" i="13"/>
  <c r="AQ58" i="13" s="1"/>
  <c r="AQ31" i="13"/>
  <c r="AQ79" i="13" s="1"/>
  <c r="AQ9" i="13"/>
  <c r="AQ57" i="13" s="1"/>
  <c r="AQ32" i="13"/>
  <c r="AQ80" i="13" s="1"/>
  <c r="AQ8" i="13"/>
  <c r="AQ56" i="13" s="1"/>
  <c r="AQ33" i="13"/>
  <c r="AQ81" i="13" s="1"/>
  <c r="AQ7" i="13"/>
  <c r="AQ55" i="13" s="1"/>
  <c r="AQ6" i="13"/>
  <c r="AQ54" i="13" s="1"/>
  <c r="AQ34" i="13"/>
  <c r="AQ82" i="13" s="1"/>
  <c r="AQ35" i="13"/>
  <c r="AQ83" i="13" s="1"/>
  <c r="AQ5" i="13"/>
  <c r="AQ53" i="13" s="1"/>
  <c r="AQ36" i="13"/>
  <c r="AQ84" i="13" s="1"/>
  <c r="AQ37" i="13"/>
  <c r="AQ85" i="13" s="1"/>
  <c r="AQ38" i="13"/>
  <c r="AQ86" i="13" s="1"/>
  <c r="AQ39" i="13"/>
  <c r="AQ87" i="13" s="1"/>
  <c r="AQ40" i="13"/>
  <c r="AQ88" i="13" s="1"/>
  <c r="AQ41" i="13"/>
  <c r="AQ89" i="13" s="1"/>
  <c r="AQ42" i="13"/>
  <c r="AQ90" i="13" s="1"/>
  <c r="AQ43" i="13"/>
  <c r="AQ91" i="13" s="1"/>
  <c r="AQ44" i="13"/>
  <c r="AQ92" i="13" s="1"/>
  <c r="B96" i="13"/>
  <c r="B144" i="13" s="1"/>
  <c r="F48" i="13"/>
  <c r="F96" i="13" s="1"/>
  <c r="J48" i="13"/>
  <c r="J96" i="13" s="1"/>
  <c r="N48" i="13"/>
  <c r="N96" i="13" s="1"/>
  <c r="R48" i="13"/>
  <c r="R96" i="13" s="1"/>
  <c r="V48" i="13"/>
  <c r="V96" i="13" s="1"/>
  <c r="Z48" i="13"/>
  <c r="Z96" i="13" s="1"/>
  <c r="E48" i="13"/>
  <c r="E96" i="13" s="1"/>
  <c r="I48" i="13"/>
  <c r="I96" i="13" s="1"/>
  <c r="M48" i="13"/>
  <c r="M96" i="13" s="1"/>
  <c r="Q48" i="13"/>
  <c r="Q96" i="13" s="1"/>
  <c r="U48" i="13"/>
  <c r="U96" i="13" s="1"/>
  <c r="Y48" i="13"/>
  <c r="Y96" i="13" s="1"/>
  <c r="D48" i="13"/>
  <c r="D96" i="13" s="1"/>
  <c r="L48" i="13"/>
  <c r="L96" i="13" s="1"/>
  <c r="T48" i="13"/>
  <c r="T96" i="13" s="1"/>
  <c r="AB48" i="13"/>
  <c r="AB96" i="13" s="1"/>
  <c r="O48" i="13"/>
  <c r="O96" i="13" s="1"/>
  <c r="P48" i="13"/>
  <c r="P96" i="13" s="1"/>
  <c r="X48" i="13"/>
  <c r="X96" i="13" s="1"/>
  <c r="C48" i="13"/>
  <c r="C96" i="13" s="1"/>
  <c r="K48" i="13"/>
  <c r="K96" i="13" s="1"/>
  <c r="S48" i="13"/>
  <c r="S96" i="13" s="1"/>
  <c r="AA48" i="13"/>
  <c r="AA96" i="13" s="1"/>
  <c r="G48" i="13"/>
  <c r="G96" i="13" s="1"/>
  <c r="W48" i="13"/>
  <c r="W96" i="13" s="1"/>
  <c r="H48" i="13"/>
  <c r="H96" i="13" s="1"/>
  <c r="B53" i="3"/>
  <c r="B49" i="13" s="1"/>
  <c r="V52" i="3"/>
  <c r="AR52" i="13" l="1"/>
  <c r="C49" i="13"/>
  <c r="C97" i="13" s="1"/>
  <c r="G49" i="13"/>
  <c r="G97" i="13" s="1"/>
  <c r="K49" i="13"/>
  <c r="K97" i="13" s="1"/>
  <c r="O49" i="13"/>
  <c r="O97" i="13" s="1"/>
  <c r="S49" i="13"/>
  <c r="S97" i="13" s="1"/>
  <c r="W49" i="13"/>
  <c r="W97" i="13" s="1"/>
  <c r="AA49" i="13"/>
  <c r="AA97" i="13" s="1"/>
  <c r="F49" i="13"/>
  <c r="F97" i="13" s="1"/>
  <c r="J49" i="13"/>
  <c r="J97" i="13" s="1"/>
  <c r="N49" i="13"/>
  <c r="N97" i="13" s="1"/>
  <c r="R49" i="13"/>
  <c r="R97" i="13" s="1"/>
  <c r="V49" i="13"/>
  <c r="V97" i="13" s="1"/>
  <c r="Z49" i="13"/>
  <c r="Z97" i="13" s="1"/>
  <c r="B97" i="13"/>
  <c r="B145" i="13" s="1"/>
  <c r="I49" i="13"/>
  <c r="I97" i="13" s="1"/>
  <c r="Q49" i="13"/>
  <c r="Q97" i="13" s="1"/>
  <c r="Y49" i="13"/>
  <c r="Y97" i="13" s="1"/>
  <c r="D49" i="13"/>
  <c r="D97" i="13" s="1"/>
  <c r="L49" i="13"/>
  <c r="L97" i="13" s="1"/>
  <c r="AB49" i="13"/>
  <c r="AB97" i="13" s="1"/>
  <c r="M49" i="13"/>
  <c r="M97" i="13" s="1"/>
  <c r="AC49" i="13"/>
  <c r="AC97" i="13" s="1"/>
  <c r="H49" i="13"/>
  <c r="H97" i="13" s="1"/>
  <c r="P49" i="13"/>
  <c r="P97" i="13" s="1"/>
  <c r="X49" i="13"/>
  <c r="X97" i="13" s="1"/>
  <c r="T49" i="13"/>
  <c r="T97" i="13" s="1"/>
  <c r="E49" i="13"/>
  <c r="E97" i="13" s="1"/>
  <c r="U49" i="13"/>
  <c r="U97" i="13" s="1"/>
  <c r="AS4" i="13"/>
  <c r="AR20" i="13"/>
  <c r="AR68" i="13" s="1"/>
  <c r="AR21" i="13"/>
  <c r="AR69" i="13" s="1"/>
  <c r="AR19" i="13"/>
  <c r="AR67" i="13" s="1"/>
  <c r="AR18" i="13"/>
  <c r="AR66" i="13" s="1"/>
  <c r="AR22" i="13"/>
  <c r="AR70" i="13" s="1"/>
  <c r="AR17" i="13"/>
  <c r="AR65" i="13" s="1"/>
  <c r="AR23" i="13"/>
  <c r="AR71" i="13" s="1"/>
  <c r="AR24" i="13"/>
  <c r="AR72" i="13" s="1"/>
  <c r="AR16" i="13"/>
  <c r="AR64" i="13" s="1"/>
  <c r="AR15" i="13"/>
  <c r="AR63" i="13" s="1"/>
  <c r="AR25" i="13"/>
  <c r="AR73" i="13" s="1"/>
  <c r="AR26" i="13"/>
  <c r="AR74" i="13" s="1"/>
  <c r="AR14" i="13"/>
  <c r="AR62" i="13" s="1"/>
  <c r="AR13" i="13"/>
  <c r="AR61" i="13" s="1"/>
  <c r="AR27" i="13"/>
  <c r="AR75" i="13" s="1"/>
  <c r="AR28" i="13"/>
  <c r="AR76" i="13" s="1"/>
  <c r="AR12" i="13"/>
  <c r="AR60" i="13" s="1"/>
  <c r="AR29" i="13"/>
  <c r="AR77" i="13" s="1"/>
  <c r="AR11" i="13"/>
  <c r="AR59" i="13" s="1"/>
  <c r="AR30" i="13"/>
  <c r="AR78" i="13" s="1"/>
  <c r="AR10" i="13"/>
  <c r="AR58" i="13" s="1"/>
  <c r="AR9" i="13"/>
  <c r="AR57" i="13" s="1"/>
  <c r="AR31" i="13"/>
  <c r="AR79" i="13" s="1"/>
  <c r="AR32" i="13"/>
  <c r="AR80" i="13" s="1"/>
  <c r="AR8" i="13"/>
  <c r="AR56" i="13" s="1"/>
  <c r="AR7" i="13"/>
  <c r="AR55" i="13" s="1"/>
  <c r="AR33" i="13"/>
  <c r="AR81" i="13" s="1"/>
  <c r="AR6" i="13"/>
  <c r="AR54" i="13" s="1"/>
  <c r="AR34" i="13"/>
  <c r="AR82" i="13" s="1"/>
  <c r="AR35" i="13"/>
  <c r="AR83" i="13" s="1"/>
  <c r="AR5" i="13"/>
  <c r="AR53" i="13" s="1"/>
  <c r="AR36" i="13"/>
  <c r="AR84" i="13" s="1"/>
  <c r="AR37" i="13"/>
  <c r="AR85" i="13" s="1"/>
  <c r="AR38" i="13"/>
  <c r="AR86" i="13" s="1"/>
  <c r="AR39" i="13"/>
  <c r="AR87" i="13" s="1"/>
  <c r="AR40" i="13"/>
  <c r="AR88" i="13" s="1"/>
  <c r="AR41" i="13"/>
  <c r="AR89" i="13" s="1"/>
  <c r="AR42" i="13"/>
  <c r="AR90" i="13" s="1"/>
  <c r="AR43" i="13"/>
  <c r="AR91" i="13" s="1"/>
  <c r="AR44" i="13"/>
  <c r="AR92" i="13" s="1"/>
  <c r="AR45" i="13"/>
  <c r="AR93" i="13" s="1"/>
  <c r="V53" i="3"/>
  <c r="AS52" i="13" l="1"/>
  <c r="AT4" i="13"/>
  <c r="AS20" i="13"/>
  <c r="AS68" i="13" s="1"/>
  <c r="AS21" i="13"/>
  <c r="AS69" i="13" s="1"/>
  <c r="AS19" i="13"/>
  <c r="AS67" i="13" s="1"/>
  <c r="AS22" i="13"/>
  <c r="AS70" i="13" s="1"/>
  <c r="AS18" i="13"/>
  <c r="AS66" i="13" s="1"/>
  <c r="AS23" i="13"/>
  <c r="AS71" i="13" s="1"/>
  <c r="AS17" i="13"/>
  <c r="AS65" i="13" s="1"/>
  <c r="AS24" i="13"/>
  <c r="AS72" i="13" s="1"/>
  <c r="AS16" i="13"/>
  <c r="AS64" i="13" s="1"/>
  <c r="AS15" i="13"/>
  <c r="AS63" i="13" s="1"/>
  <c r="AS25" i="13"/>
  <c r="AS73" i="13" s="1"/>
  <c r="AS14" i="13"/>
  <c r="AS62" i="13" s="1"/>
  <c r="AS26" i="13"/>
  <c r="AS74" i="13" s="1"/>
  <c r="AS13" i="13"/>
  <c r="AS61" i="13" s="1"/>
  <c r="AS27" i="13"/>
  <c r="AS75" i="13" s="1"/>
  <c r="AS12" i="13"/>
  <c r="AS60" i="13" s="1"/>
  <c r="AS28" i="13"/>
  <c r="AS76" i="13" s="1"/>
  <c r="AS11" i="13"/>
  <c r="AS59" i="13" s="1"/>
  <c r="AS29" i="13"/>
  <c r="AS77" i="13" s="1"/>
  <c r="AS30" i="13"/>
  <c r="AS78" i="13" s="1"/>
  <c r="AS10" i="13"/>
  <c r="AS58" i="13" s="1"/>
  <c r="AS31" i="13"/>
  <c r="AS79" i="13" s="1"/>
  <c r="AS9" i="13"/>
  <c r="AS57" i="13" s="1"/>
  <c r="AS8" i="13"/>
  <c r="AS56" i="13" s="1"/>
  <c r="AS32" i="13"/>
  <c r="AS80" i="13" s="1"/>
  <c r="AS7" i="13"/>
  <c r="AS55" i="13" s="1"/>
  <c r="AS33" i="13"/>
  <c r="AS81" i="13" s="1"/>
  <c r="AS6" i="13"/>
  <c r="AS54" i="13" s="1"/>
  <c r="AS34" i="13"/>
  <c r="AS82" i="13" s="1"/>
  <c r="AS35" i="13"/>
  <c r="AS83" i="13" s="1"/>
  <c r="AS36" i="13"/>
  <c r="AS84" i="13" s="1"/>
  <c r="AS5" i="13"/>
  <c r="AS53" i="13" s="1"/>
  <c r="AS37" i="13"/>
  <c r="AS85" i="13" s="1"/>
  <c r="AS38" i="13"/>
  <c r="AS86" i="13" s="1"/>
  <c r="AS39" i="13"/>
  <c r="AS87" i="13" s="1"/>
  <c r="AS40" i="13"/>
  <c r="AS88" i="13" s="1"/>
  <c r="AS41" i="13"/>
  <c r="AS89" i="13" s="1"/>
  <c r="AS42" i="13"/>
  <c r="AS90" i="13" s="1"/>
  <c r="AS43" i="13"/>
  <c r="AS91" i="13" s="1"/>
  <c r="AS44" i="13"/>
  <c r="AS92" i="13" s="1"/>
  <c r="AS45" i="13"/>
  <c r="AS93" i="13" s="1"/>
  <c r="AS46" i="13"/>
  <c r="AS94" i="13" s="1"/>
  <c r="AG53" i="3"/>
  <c r="AT52" i="13" l="1"/>
  <c r="AU4" i="13"/>
  <c r="AT20" i="13"/>
  <c r="AT68" i="13" s="1"/>
  <c r="AT21" i="13"/>
  <c r="AT69" i="13" s="1"/>
  <c r="AT19" i="13"/>
  <c r="AT67" i="13" s="1"/>
  <c r="AT22" i="13"/>
  <c r="AT70" i="13" s="1"/>
  <c r="AT18" i="13"/>
  <c r="AT66" i="13" s="1"/>
  <c r="AT17" i="13"/>
  <c r="AT65" i="13" s="1"/>
  <c r="AT23" i="13"/>
  <c r="AT71" i="13" s="1"/>
  <c r="AT24" i="13"/>
  <c r="AT72" i="13" s="1"/>
  <c r="AT16" i="13"/>
  <c r="AT64" i="13" s="1"/>
  <c r="AT15" i="13"/>
  <c r="AT63" i="13" s="1"/>
  <c r="AT25" i="13"/>
  <c r="AT73" i="13" s="1"/>
  <c r="AT26" i="13"/>
  <c r="AT74" i="13" s="1"/>
  <c r="AT14" i="13"/>
  <c r="AT62" i="13" s="1"/>
  <c r="AT27" i="13"/>
  <c r="AT75" i="13" s="1"/>
  <c r="AT13" i="13"/>
  <c r="AT61" i="13" s="1"/>
  <c r="AT28" i="13"/>
  <c r="AT76" i="13" s="1"/>
  <c r="AT12" i="13"/>
  <c r="AT60" i="13" s="1"/>
  <c r="AT11" i="13"/>
  <c r="AT59" i="13" s="1"/>
  <c r="AT29" i="13"/>
  <c r="AT77" i="13" s="1"/>
  <c r="AT10" i="13"/>
  <c r="AT58" i="13" s="1"/>
  <c r="AT30" i="13"/>
  <c r="AT78" i="13" s="1"/>
  <c r="AT9" i="13"/>
  <c r="AT57" i="13" s="1"/>
  <c r="AT31" i="13"/>
  <c r="AT79" i="13" s="1"/>
  <c r="AT32" i="13"/>
  <c r="AT80" i="13" s="1"/>
  <c r="AT8" i="13"/>
  <c r="AT56" i="13" s="1"/>
  <c r="AT7" i="13"/>
  <c r="AT55" i="13" s="1"/>
  <c r="AT33" i="13"/>
  <c r="AT81" i="13" s="1"/>
  <c r="AT6" i="13"/>
  <c r="AT54" i="13" s="1"/>
  <c r="AT34" i="13"/>
  <c r="AT82" i="13" s="1"/>
  <c r="AT35" i="13"/>
  <c r="AT83" i="13" s="1"/>
  <c r="AT36" i="13"/>
  <c r="AT84" i="13" s="1"/>
  <c r="AT5" i="13"/>
  <c r="AT53" i="13" s="1"/>
  <c r="AT37" i="13"/>
  <c r="AT85" i="13" s="1"/>
  <c r="AT38" i="13"/>
  <c r="AT86" i="13" s="1"/>
  <c r="AT39" i="13"/>
  <c r="AT87" i="13" s="1"/>
  <c r="AT40" i="13"/>
  <c r="AT88" i="13" s="1"/>
  <c r="AT41" i="13"/>
  <c r="AT89" i="13" s="1"/>
  <c r="AT42" i="13"/>
  <c r="AT90" i="13" s="1"/>
  <c r="AT43" i="13"/>
  <c r="AT91" i="13" s="1"/>
  <c r="AT44" i="13"/>
  <c r="AT92" i="13" s="1"/>
  <c r="AT45" i="13"/>
  <c r="AT93" i="13" s="1"/>
  <c r="AT46" i="13"/>
  <c r="AT94" i="13" s="1"/>
  <c r="AT47" i="13"/>
  <c r="AT95" i="13" s="1"/>
  <c r="AU52" i="13" l="1"/>
  <c r="AU20" i="13"/>
  <c r="AU68" i="13" s="1"/>
  <c r="AU21" i="13"/>
  <c r="AU69" i="13" s="1"/>
  <c r="AU19" i="13"/>
  <c r="AU67" i="13" s="1"/>
  <c r="AU18" i="13"/>
  <c r="AU66" i="13" s="1"/>
  <c r="AU22" i="13"/>
  <c r="AU70" i="13" s="1"/>
  <c r="AU23" i="13"/>
  <c r="AU71" i="13" s="1"/>
  <c r="AU17" i="13"/>
  <c r="AU65" i="13" s="1"/>
  <c r="AU24" i="13"/>
  <c r="AU72" i="13" s="1"/>
  <c r="AU16" i="13"/>
  <c r="AU64" i="13" s="1"/>
  <c r="AU15" i="13"/>
  <c r="AU63" i="13" s="1"/>
  <c r="AU25" i="13"/>
  <c r="AU73" i="13" s="1"/>
  <c r="AU14" i="13"/>
  <c r="AU62" i="13" s="1"/>
  <c r="AU26" i="13"/>
  <c r="AU74" i="13" s="1"/>
  <c r="AU13" i="13"/>
  <c r="AU61" i="13" s="1"/>
  <c r="AU27" i="13"/>
  <c r="AU75" i="13" s="1"/>
  <c r="AU28" i="13"/>
  <c r="AU76" i="13" s="1"/>
  <c r="AU12" i="13"/>
  <c r="AU60" i="13" s="1"/>
  <c r="AU29" i="13"/>
  <c r="AU77" i="13" s="1"/>
  <c r="AU11" i="13"/>
  <c r="AU59" i="13" s="1"/>
  <c r="AU10" i="13"/>
  <c r="AU58" i="13" s="1"/>
  <c r="AU30" i="13"/>
  <c r="AU78" i="13" s="1"/>
  <c r="AU31" i="13"/>
  <c r="AU79" i="13" s="1"/>
  <c r="AU9" i="13"/>
  <c r="AU57" i="13" s="1"/>
  <c r="AU32" i="13"/>
  <c r="AU80" i="13" s="1"/>
  <c r="AU8" i="13"/>
  <c r="AU56" i="13" s="1"/>
  <c r="AU7" i="13"/>
  <c r="AU55" i="13" s="1"/>
  <c r="AU33" i="13"/>
  <c r="AU81" i="13" s="1"/>
  <c r="AU34" i="13"/>
  <c r="AU82" i="13" s="1"/>
  <c r="AU6" i="13"/>
  <c r="AU54" i="13" s="1"/>
  <c r="AU35" i="13"/>
  <c r="AU83" i="13" s="1"/>
  <c r="AU36" i="13"/>
  <c r="AU84" i="13" s="1"/>
  <c r="AU5" i="13"/>
  <c r="AU53" i="13" s="1"/>
  <c r="AU37" i="13"/>
  <c r="AU85" i="13" s="1"/>
  <c r="AU38" i="13"/>
  <c r="AU86" i="13" s="1"/>
  <c r="AU39" i="13"/>
  <c r="AU87" i="13" s="1"/>
  <c r="AU40" i="13"/>
  <c r="AU88" i="13" s="1"/>
  <c r="AU41" i="13"/>
  <c r="AU89" i="13" s="1"/>
  <c r="AU42" i="13"/>
  <c r="AU90" i="13" s="1"/>
  <c r="AU43" i="13"/>
  <c r="AU91" i="13" s="1"/>
  <c r="AU44" i="13"/>
  <c r="AU92" i="13" s="1"/>
  <c r="AU45" i="13"/>
  <c r="AU93" i="13" s="1"/>
  <c r="AU46" i="13"/>
  <c r="AU94" i="13" s="1"/>
  <c r="AU47" i="13"/>
  <c r="AU95" i="13" s="1"/>
  <c r="AU48" i="13"/>
  <c r="AU96" i="13" s="1"/>
  <c r="AV53" i="13" l="1"/>
  <c r="E75" i="1"/>
  <c r="E70" i="1"/>
  <c r="AV5" i="13"/>
  <c r="AW5" i="13" l="1"/>
  <c r="D15" i="2" l="1"/>
  <c r="F14" i="2" s="1"/>
  <c r="D16" i="2"/>
  <c r="D13" i="2"/>
  <c r="D12" i="2"/>
  <c r="D11" i="2" s="1"/>
  <c r="D10" i="2" s="1"/>
  <c r="D9" i="2" l="1"/>
  <c r="F11" i="2"/>
  <c r="F10" i="2"/>
  <c r="AC25" i="3" s="1"/>
  <c r="AG25" i="3" s="1"/>
  <c r="F15" i="2"/>
  <c r="D17" i="2"/>
  <c r="F13" i="2"/>
  <c r="F12" i="2"/>
  <c r="G14" i="2"/>
  <c r="AC29" i="3"/>
  <c r="AG29" i="3" s="1"/>
  <c r="F16" i="2" l="1"/>
  <c r="D18" i="2"/>
  <c r="E12" i="2"/>
  <c r="E15" i="2"/>
  <c r="D8" i="2"/>
  <c r="E11" i="2"/>
  <c r="E17" i="2"/>
  <c r="E20" i="2"/>
  <c r="E24" i="2"/>
  <c r="E25" i="2"/>
  <c r="E19" i="2"/>
  <c r="E32" i="2"/>
  <c r="E22" i="2"/>
  <c r="E34" i="2"/>
  <c r="E33" i="2"/>
  <c r="E13" i="2"/>
  <c r="E29" i="2"/>
  <c r="E26" i="2"/>
  <c r="E37" i="2"/>
  <c r="E35" i="2"/>
  <c r="E30" i="2"/>
  <c r="E38" i="2"/>
  <c r="E23" i="2"/>
  <c r="E16" i="2"/>
  <c r="E21" i="2"/>
  <c r="E28" i="2"/>
  <c r="E36" i="2"/>
  <c r="E31" i="2"/>
  <c r="E10" i="2"/>
  <c r="E8" i="2"/>
  <c r="E9" i="2"/>
  <c r="E7" i="2"/>
  <c r="E5" i="2"/>
  <c r="E18" i="2"/>
  <c r="E27" i="2"/>
  <c r="E6" i="2"/>
  <c r="E14" i="2"/>
  <c r="G15" i="2"/>
  <c r="AC30" i="3"/>
  <c r="AG30" i="3" s="1"/>
  <c r="F9" i="2"/>
  <c r="AC24" i="3" s="1"/>
  <c r="AG24" i="3" s="1"/>
  <c r="G12" i="2"/>
  <c r="AC27" i="3"/>
  <c r="AG27" i="3" s="1"/>
  <c r="AC28" i="3"/>
  <c r="AG28" i="3" s="1"/>
  <c r="G13" i="2"/>
  <c r="G11" i="2"/>
  <c r="AC26" i="3"/>
  <c r="AG26" i="3" s="1"/>
  <c r="AB31" i="3" l="1"/>
  <c r="AB50" i="3"/>
  <c r="AB47" i="3"/>
  <c r="AB39" i="3"/>
  <c r="D7" i="2"/>
  <c r="F7" i="2" s="1"/>
  <c r="AC22" i="3" s="1"/>
  <c r="AB42" i="3"/>
  <c r="AB24" i="3"/>
  <c r="H9" i="2"/>
  <c r="AB51" i="3"/>
  <c r="AB38" i="3"/>
  <c r="AB52" i="3"/>
  <c r="AB48" i="3"/>
  <c r="AB34" i="3"/>
  <c r="AB35" i="3"/>
  <c r="H15" i="2"/>
  <c r="AB30" i="3"/>
  <c r="AB33" i="3"/>
  <c r="AB23" i="3"/>
  <c r="AB43" i="3"/>
  <c r="AB53" i="3"/>
  <c r="H38" i="2"/>
  <c r="AB41" i="3"/>
  <c r="AB49" i="3"/>
  <c r="F8" i="2"/>
  <c r="AC23" i="3" s="1"/>
  <c r="AB32" i="3"/>
  <c r="H12" i="2"/>
  <c r="AB27" i="3"/>
  <c r="AB46" i="3"/>
  <c r="H13" i="2"/>
  <c r="AB28" i="3"/>
  <c r="G16" i="2"/>
  <c r="H16" i="2" s="1"/>
  <c r="AC31" i="3"/>
  <c r="AG31" i="3" s="1"/>
  <c r="AB29" i="3"/>
  <c r="H14" i="2"/>
  <c r="AB25" i="3"/>
  <c r="H10" i="2"/>
  <c r="AB36" i="3"/>
  <c r="AB45" i="3"/>
  <c r="AB44" i="3"/>
  <c r="AB37" i="3"/>
  <c r="AB40" i="3"/>
  <c r="AB26" i="3"/>
  <c r="H11" i="2"/>
  <c r="F17" i="2"/>
  <c r="D19" i="2"/>
  <c r="H8" i="2" l="1"/>
  <c r="AI31" i="3"/>
  <c r="H66" i="8" s="1"/>
  <c r="I16" i="2"/>
  <c r="I12" i="2"/>
  <c r="AI27" i="3"/>
  <c r="H62" i="8" s="1"/>
  <c r="F18" i="2"/>
  <c r="D20" i="2"/>
  <c r="AI30" i="3"/>
  <c r="H65" i="8" s="1"/>
  <c r="I15" i="2"/>
  <c r="G17" i="2"/>
  <c r="H17" i="2" s="1"/>
  <c r="AC32" i="3"/>
  <c r="AG32" i="3" s="1"/>
  <c r="I14" i="2"/>
  <c r="AI29" i="3"/>
  <c r="H64" i="8" s="1"/>
  <c r="H7" i="2"/>
  <c r="I9" i="2"/>
  <c r="AI24" i="3"/>
  <c r="H59" i="8" s="1"/>
  <c r="W24" i="3"/>
  <c r="D6" i="2"/>
  <c r="F6" i="2" s="1"/>
  <c r="AI53" i="3"/>
  <c r="H88" i="8" s="1"/>
  <c r="K88" i="8" s="1"/>
  <c r="I8" i="2"/>
  <c r="W23" i="3"/>
  <c r="AI26" i="3"/>
  <c r="H61" i="8" s="1"/>
  <c r="I11" i="2"/>
  <c r="AI25" i="3"/>
  <c r="H60" i="8" s="1"/>
  <c r="I10" i="2"/>
  <c r="I13" i="2"/>
  <c r="AI28" i="3"/>
  <c r="H63" i="8" s="1"/>
  <c r="AI32" i="3" l="1"/>
  <c r="H67" i="8" s="1"/>
  <c r="I17" i="2"/>
  <c r="I7" i="2"/>
  <c r="W22" i="3"/>
  <c r="K66" i="8"/>
  <c r="K64" i="8"/>
  <c r="R36" i="13"/>
  <c r="R84" i="13" s="1"/>
  <c r="R35" i="13"/>
  <c r="R83" i="13" s="1"/>
  <c r="R25" i="13"/>
  <c r="R73" i="13" s="1"/>
  <c r="R29" i="13"/>
  <c r="R77" i="13" s="1"/>
  <c r="R28" i="13"/>
  <c r="R76" i="13" s="1"/>
  <c r="R32" i="13"/>
  <c r="R80" i="13" s="1"/>
  <c r="R21" i="13"/>
  <c r="R31" i="13"/>
  <c r="R79" i="13" s="1"/>
  <c r="R27" i="13"/>
  <c r="R75" i="13" s="1"/>
  <c r="R30" i="13"/>
  <c r="R78" i="13" s="1"/>
  <c r="R26" i="13"/>
  <c r="R74" i="13" s="1"/>
  <c r="R22" i="13"/>
  <c r="R23" i="13"/>
  <c r="R34" i="13"/>
  <c r="R82" i="13" s="1"/>
  <c r="R37" i="13"/>
  <c r="R24" i="13"/>
  <c r="R20" i="13"/>
  <c r="R33" i="13"/>
  <c r="R81" i="13" s="1"/>
  <c r="K65" i="8"/>
  <c r="V63" i="8"/>
  <c r="Q6" i="8" s="1"/>
  <c r="K63" i="8"/>
  <c r="S36" i="13"/>
  <c r="S84" i="13" s="1"/>
  <c r="S22" i="13"/>
  <c r="S21" i="13"/>
  <c r="S37" i="13"/>
  <c r="S85" i="13" s="1"/>
  <c r="S26" i="13"/>
  <c r="S74" i="13" s="1"/>
  <c r="S24" i="13"/>
  <c r="S31" i="13"/>
  <c r="S79" i="13" s="1"/>
  <c r="S25" i="13"/>
  <c r="S27" i="13"/>
  <c r="S75" i="13" s="1"/>
  <c r="S28" i="13"/>
  <c r="S76" i="13" s="1"/>
  <c r="S32" i="13"/>
  <c r="S80" i="13" s="1"/>
  <c r="S33" i="13"/>
  <c r="S81" i="13" s="1"/>
  <c r="S35" i="13"/>
  <c r="S83" i="13" s="1"/>
  <c r="S23" i="13"/>
  <c r="S34" i="13"/>
  <c r="S82" i="13" s="1"/>
  <c r="S29" i="13"/>
  <c r="S77" i="13" s="1"/>
  <c r="AA24" i="3"/>
  <c r="S38" i="13"/>
  <c r="S30" i="13"/>
  <c r="S78" i="13" s="1"/>
  <c r="AC33" i="3"/>
  <c r="AG33" i="3" s="1"/>
  <c r="G18" i="2"/>
  <c r="H18" i="2" s="1"/>
  <c r="K61" i="8"/>
  <c r="K59" i="8"/>
  <c r="K62" i="8"/>
  <c r="AC21" i="3"/>
  <c r="H6" i="2"/>
  <c r="K60" i="8"/>
  <c r="D5" i="2"/>
  <c r="F5" i="2" s="1"/>
  <c r="D21" i="2"/>
  <c r="F19" i="2"/>
  <c r="I18" i="2" l="1"/>
  <c r="AI33" i="3"/>
  <c r="H68" i="8" s="1"/>
  <c r="AC20" i="3"/>
  <c r="H5" i="2"/>
  <c r="K67" i="8"/>
  <c r="AC34" i="3"/>
  <c r="AG34" i="3" s="1"/>
  <c r="G19" i="2"/>
  <c r="H19" i="2" s="1"/>
  <c r="F20" i="2"/>
  <c r="D22" i="2"/>
  <c r="Y24" i="3"/>
  <c r="AE24" i="3"/>
  <c r="AF24" i="3" s="1"/>
  <c r="AH24" i="3" s="1"/>
  <c r="I59" i="8" s="1"/>
  <c r="L59" i="8" s="1"/>
  <c r="AA59" i="8" s="1"/>
  <c r="R85" i="13"/>
  <c r="Q22" i="13"/>
  <c r="Q25" i="13"/>
  <c r="Q73" i="13" s="1"/>
  <c r="Q20" i="13"/>
  <c r="Q21" i="13"/>
  <c r="Q26" i="13"/>
  <c r="Q74" i="13" s="1"/>
  <c r="Q34" i="13"/>
  <c r="Q82" i="13" s="1"/>
  <c r="Q24" i="13"/>
  <c r="Q72" i="13" s="1"/>
  <c r="Q28" i="13"/>
  <c r="Q76" i="13" s="1"/>
  <c r="Q29" i="13"/>
  <c r="Q77" i="13" s="1"/>
  <c r="Q35" i="13"/>
  <c r="Q83" i="13" s="1"/>
  <c r="Q30" i="13"/>
  <c r="Q78" i="13" s="1"/>
  <c r="Q19" i="13"/>
  <c r="Q31" i="13"/>
  <c r="Q79" i="13" s="1"/>
  <c r="Q36" i="13"/>
  <c r="Q32" i="13"/>
  <c r="Q80" i="13" s="1"/>
  <c r="Q27" i="13"/>
  <c r="Q75" i="13" s="1"/>
  <c r="Q23" i="13"/>
  <c r="Q33" i="13"/>
  <c r="Q81" i="13" s="1"/>
  <c r="I6" i="2"/>
  <c r="W21" i="3"/>
  <c r="S86" i="13"/>
  <c r="I19" i="2" l="1"/>
  <c r="AI34" i="3"/>
  <c r="H69" i="8" s="1"/>
  <c r="K69" i="8" s="1"/>
  <c r="G20" i="2"/>
  <c r="H20" i="2" s="1"/>
  <c r="AC35" i="3"/>
  <c r="AG35" i="3" s="1"/>
  <c r="Q84" i="13"/>
  <c r="P34" i="13"/>
  <c r="P82" i="13" s="1"/>
  <c r="P33" i="13"/>
  <c r="P81" i="13" s="1"/>
  <c r="P21" i="13"/>
  <c r="P24" i="13"/>
  <c r="P72" i="13" s="1"/>
  <c r="P26" i="13"/>
  <c r="P74" i="13" s="1"/>
  <c r="P18" i="13"/>
  <c r="P20" i="13"/>
  <c r="P30" i="13"/>
  <c r="P78" i="13" s="1"/>
  <c r="P27" i="13"/>
  <c r="P75" i="13" s="1"/>
  <c r="P29" i="13"/>
  <c r="P77" i="13" s="1"/>
  <c r="P22" i="13"/>
  <c r="P28" i="13"/>
  <c r="P76" i="13" s="1"/>
  <c r="P23" i="13"/>
  <c r="P71" i="13" s="1"/>
  <c r="P25" i="13"/>
  <c r="P73" i="13" s="1"/>
  <c r="P19" i="13"/>
  <c r="P35" i="13"/>
  <c r="P31" i="13"/>
  <c r="P79" i="13" s="1"/>
  <c r="P32" i="13"/>
  <c r="P80" i="13" s="1"/>
  <c r="I5" i="2"/>
  <c r="W20" i="3"/>
  <c r="F21" i="2"/>
  <c r="D23" i="2"/>
  <c r="K68" i="8"/>
  <c r="V89" i="8"/>
  <c r="I20" i="2" l="1"/>
  <c r="AI35" i="3"/>
  <c r="H70" i="8" s="1"/>
  <c r="K70" i="8" s="1"/>
  <c r="F22" i="2"/>
  <c r="D24" i="2"/>
  <c r="G21" i="2"/>
  <c r="H21" i="2" s="1"/>
  <c r="AC36" i="3"/>
  <c r="AG36" i="3" s="1"/>
  <c r="O32" i="13"/>
  <c r="O80" i="13" s="1"/>
  <c r="O17" i="13"/>
  <c r="O33" i="13"/>
  <c r="O81" i="13" s="1"/>
  <c r="O21" i="13"/>
  <c r="O20" i="13"/>
  <c r="O18" i="13"/>
  <c r="O25" i="13"/>
  <c r="O73" i="13" s="1"/>
  <c r="O19" i="13"/>
  <c r="O26" i="13"/>
  <c r="O74" i="13" s="1"/>
  <c r="O23" i="13"/>
  <c r="O71" i="13" s="1"/>
  <c r="O22" i="13"/>
  <c r="O70" i="13" s="1"/>
  <c r="O29" i="13"/>
  <c r="O77" i="13" s="1"/>
  <c r="O28" i="13"/>
  <c r="O76" i="13" s="1"/>
  <c r="O24" i="13"/>
  <c r="O72" i="13" s="1"/>
  <c r="O31" i="13"/>
  <c r="O79" i="13" s="1"/>
  <c r="O34" i="13"/>
  <c r="O30" i="13"/>
  <c r="O78" i="13" s="1"/>
  <c r="O27" i="13"/>
  <c r="O75" i="13" s="1"/>
  <c r="W19" i="3"/>
  <c r="P83" i="13"/>
  <c r="AI36" i="3" l="1"/>
  <c r="H71" i="8" s="1"/>
  <c r="K71" i="8" s="1"/>
  <c r="I21" i="2"/>
  <c r="O82" i="13"/>
  <c r="D25" i="2"/>
  <c r="F23" i="2"/>
  <c r="N32" i="13"/>
  <c r="N80" i="13" s="1"/>
  <c r="N31" i="13"/>
  <c r="N79" i="13" s="1"/>
  <c r="N22" i="13"/>
  <c r="N70" i="13" s="1"/>
  <c r="N20" i="13"/>
  <c r="N16" i="13"/>
  <c r="N23" i="13"/>
  <c r="N71" i="13" s="1"/>
  <c r="N24" i="13"/>
  <c r="N72" i="13" s="1"/>
  <c r="N17" i="13"/>
  <c r="N26" i="13"/>
  <c r="N74" i="13" s="1"/>
  <c r="N19" i="13"/>
  <c r="N28" i="13"/>
  <c r="N76" i="13" s="1"/>
  <c r="N25" i="13"/>
  <c r="N73" i="13" s="1"/>
  <c r="N27" i="13"/>
  <c r="N75" i="13" s="1"/>
  <c r="N29" i="13"/>
  <c r="N77" i="13" s="1"/>
  <c r="W18" i="3"/>
  <c r="N18" i="13"/>
  <c r="N30" i="13"/>
  <c r="N78" i="13" s="1"/>
  <c r="N21" i="13"/>
  <c r="N69" i="13" s="1"/>
  <c r="N33" i="13"/>
  <c r="G22" i="2"/>
  <c r="AC37" i="3"/>
  <c r="AG37" i="3" s="1"/>
  <c r="H22" i="2"/>
  <c r="N81" i="13" l="1"/>
  <c r="M31" i="13"/>
  <c r="M79" i="13" s="1"/>
  <c r="M25" i="13"/>
  <c r="M73" i="13" s="1"/>
  <c r="M15" i="13"/>
  <c r="M23" i="13"/>
  <c r="M71" i="13" s="1"/>
  <c r="M27" i="13"/>
  <c r="M75" i="13" s="1"/>
  <c r="M19" i="13"/>
  <c r="M22" i="13"/>
  <c r="M70" i="13" s="1"/>
  <c r="M20" i="13"/>
  <c r="M68" i="13" s="1"/>
  <c r="M30" i="13"/>
  <c r="M78" i="13" s="1"/>
  <c r="M16" i="13"/>
  <c r="M18" i="13"/>
  <c r="M24" i="13"/>
  <c r="M72" i="13" s="1"/>
  <c r="M17" i="13"/>
  <c r="M26" i="13"/>
  <c r="M74" i="13" s="1"/>
  <c r="M29" i="13"/>
  <c r="M77" i="13" s="1"/>
  <c r="M32" i="13"/>
  <c r="W17" i="3"/>
  <c r="M21" i="13"/>
  <c r="M69" i="13" s="1"/>
  <c r="M28" i="13"/>
  <c r="M76" i="13" s="1"/>
  <c r="F24" i="2"/>
  <c r="D26" i="2"/>
  <c r="AI37" i="3"/>
  <c r="H72" i="8" s="1"/>
  <c r="K72" i="8" s="1"/>
  <c r="I22" i="2"/>
  <c r="AC38" i="3"/>
  <c r="AG38" i="3" s="1"/>
  <c r="G23" i="2"/>
  <c r="H23" i="2" s="1"/>
  <c r="M80" i="13" l="1"/>
  <c r="I23" i="2"/>
  <c r="AI38" i="3"/>
  <c r="H73" i="8" s="1"/>
  <c r="K73" i="8" s="1"/>
  <c r="G24" i="2"/>
  <c r="AC39" i="3"/>
  <c r="AG39" i="3" s="1"/>
  <c r="H24" i="2"/>
  <c r="F25" i="2"/>
  <c r="D27" i="2"/>
  <c r="L30" i="13"/>
  <c r="L78" i="13" s="1"/>
  <c r="L15" i="13"/>
  <c r="L29" i="13"/>
  <c r="L77" i="13" s="1"/>
  <c r="L16" i="13"/>
  <c r="L26" i="13"/>
  <c r="L74" i="13" s="1"/>
  <c r="L22" i="13"/>
  <c r="L70" i="13" s="1"/>
  <c r="L17" i="13"/>
  <c r="L25" i="13"/>
  <c r="L73" i="13" s="1"/>
  <c r="L14" i="13"/>
  <c r="L24" i="13"/>
  <c r="L72" i="13" s="1"/>
  <c r="L28" i="13"/>
  <c r="L76" i="13" s="1"/>
  <c r="L18" i="13"/>
  <c r="L23" i="13"/>
  <c r="L71" i="13" s="1"/>
  <c r="L19" i="13"/>
  <c r="L67" i="13" s="1"/>
  <c r="L21" i="13"/>
  <c r="L69" i="13" s="1"/>
  <c r="L31" i="13"/>
  <c r="L27" i="13"/>
  <c r="L75" i="13" s="1"/>
  <c r="L20" i="13"/>
  <c r="L68" i="13" s="1"/>
  <c r="W16" i="3"/>
  <c r="L79" i="13" l="1"/>
  <c r="I24" i="2"/>
  <c r="AI39" i="3"/>
  <c r="H74" i="8" s="1"/>
  <c r="K74" i="8" s="1"/>
  <c r="K17" i="13"/>
  <c r="K24" i="13"/>
  <c r="K72" i="13" s="1"/>
  <c r="K21" i="13"/>
  <c r="K69" i="13" s="1"/>
  <c r="K20" i="13"/>
  <c r="K68" i="13" s="1"/>
  <c r="K22" i="13"/>
  <c r="K70" i="13" s="1"/>
  <c r="K29" i="13"/>
  <c r="K77" i="13" s="1"/>
  <c r="K18" i="13"/>
  <c r="K66" i="13" s="1"/>
  <c r="K25" i="13"/>
  <c r="K73" i="13" s="1"/>
  <c r="K16" i="13"/>
  <c r="K13" i="13"/>
  <c r="K19" i="13"/>
  <c r="K67" i="13" s="1"/>
  <c r="K23" i="13"/>
  <c r="K71" i="13" s="1"/>
  <c r="K26" i="13"/>
  <c r="K74" i="13" s="1"/>
  <c r="K15" i="13"/>
  <c r="K14" i="13"/>
  <c r="K30" i="13"/>
  <c r="W15" i="3"/>
  <c r="K27" i="13"/>
  <c r="K75" i="13" s="1"/>
  <c r="K28" i="13"/>
  <c r="K76" i="13" s="1"/>
  <c r="F26" i="2"/>
  <c r="D28" i="2"/>
  <c r="G25" i="2"/>
  <c r="H25" i="2" s="1"/>
  <c r="AC40" i="3"/>
  <c r="AG40" i="3" s="1"/>
  <c r="I25" i="2" l="1"/>
  <c r="AI40" i="3"/>
  <c r="H75" i="8" s="1"/>
  <c r="K75" i="8" s="1"/>
  <c r="AC41" i="3"/>
  <c r="AG41" i="3" s="1"/>
  <c r="G26" i="2"/>
  <c r="H26" i="2" s="1"/>
  <c r="J27" i="13"/>
  <c r="J75" i="13" s="1"/>
  <c r="J16" i="13"/>
  <c r="J14" i="13"/>
  <c r="J28" i="13"/>
  <c r="J76" i="13" s="1"/>
  <c r="J25" i="13"/>
  <c r="J73" i="13" s="1"/>
  <c r="J17" i="13"/>
  <c r="J65" i="13" s="1"/>
  <c r="J24" i="13"/>
  <c r="J72" i="13" s="1"/>
  <c r="J12" i="13"/>
  <c r="J13" i="13"/>
  <c r="J15" i="13"/>
  <c r="J21" i="13"/>
  <c r="J69" i="13" s="1"/>
  <c r="J19" i="13"/>
  <c r="J67" i="13" s="1"/>
  <c r="J20" i="13"/>
  <c r="J68" i="13" s="1"/>
  <c r="J23" i="13"/>
  <c r="J71" i="13" s="1"/>
  <c r="J29" i="13"/>
  <c r="J18" i="13"/>
  <c r="J66" i="13" s="1"/>
  <c r="J22" i="13"/>
  <c r="J70" i="13" s="1"/>
  <c r="W14" i="3"/>
  <c r="J26" i="13"/>
  <c r="J74" i="13" s="1"/>
  <c r="D29" i="2"/>
  <c r="F27" i="2"/>
  <c r="K78" i="13"/>
  <c r="I26" i="2" l="1"/>
  <c r="AI41" i="3"/>
  <c r="H76" i="8" s="1"/>
  <c r="K76" i="8" s="1"/>
  <c r="J77" i="13"/>
  <c r="G27" i="2"/>
  <c r="H27" i="2" s="1"/>
  <c r="AC42" i="3"/>
  <c r="AG42" i="3" s="1"/>
  <c r="F28" i="2"/>
  <c r="D30" i="2"/>
  <c r="I26" i="13"/>
  <c r="I74" i="13" s="1"/>
  <c r="I27" i="13"/>
  <c r="I75" i="13" s="1"/>
  <c r="I21" i="13"/>
  <c r="I69" i="13" s="1"/>
  <c r="I24" i="13"/>
  <c r="I72" i="13" s="1"/>
  <c r="I16" i="13"/>
  <c r="I64" i="13" s="1"/>
  <c r="I15" i="13"/>
  <c r="I25" i="13"/>
  <c r="I73" i="13" s="1"/>
  <c r="I11" i="13"/>
  <c r="I12" i="13"/>
  <c r="I20" i="13"/>
  <c r="I68" i="13" s="1"/>
  <c r="I18" i="13"/>
  <c r="I66" i="13" s="1"/>
  <c r="I14" i="13"/>
  <c r="I22" i="13"/>
  <c r="I70" i="13" s="1"/>
  <c r="I23" i="13"/>
  <c r="I71" i="13" s="1"/>
  <c r="I13" i="13"/>
  <c r="I17" i="13"/>
  <c r="I65" i="13" s="1"/>
  <c r="W13" i="3"/>
  <c r="I28" i="13"/>
  <c r="I19" i="13"/>
  <c r="I67" i="13" s="1"/>
  <c r="F29" i="2" l="1"/>
  <c r="D31" i="2"/>
  <c r="I76" i="13"/>
  <c r="I27" i="2"/>
  <c r="AI42" i="3"/>
  <c r="H77" i="8" s="1"/>
  <c r="K77" i="8" s="1"/>
  <c r="H26" i="13"/>
  <c r="H74" i="13" s="1"/>
  <c r="H18" i="13"/>
  <c r="H66" i="13" s="1"/>
  <c r="H15" i="13"/>
  <c r="H63" i="13" s="1"/>
  <c r="H24" i="13"/>
  <c r="H72" i="13" s="1"/>
  <c r="H11" i="13"/>
  <c r="H16" i="13"/>
  <c r="H64" i="13" s="1"/>
  <c r="H10" i="13"/>
  <c r="H17" i="13"/>
  <c r="H65" i="13" s="1"/>
  <c r="H12" i="13"/>
  <c r="H21" i="13"/>
  <c r="H69" i="13" s="1"/>
  <c r="H14" i="13"/>
  <c r="H19" i="13"/>
  <c r="H67" i="13" s="1"/>
  <c r="H23" i="13"/>
  <c r="H71" i="13" s="1"/>
  <c r="H20" i="13"/>
  <c r="H68" i="13" s="1"/>
  <c r="H13" i="13"/>
  <c r="H27" i="13"/>
  <c r="W12" i="3"/>
  <c r="H25" i="13"/>
  <c r="H73" i="13" s="1"/>
  <c r="H22" i="13"/>
  <c r="H70" i="13" s="1"/>
  <c r="G28" i="2"/>
  <c r="AC43" i="3"/>
  <c r="AG43" i="3" s="1"/>
  <c r="H28" i="2"/>
  <c r="H75" i="13" l="1"/>
  <c r="F30" i="2"/>
  <c r="D32" i="2"/>
  <c r="AC44" i="3"/>
  <c r="AG44" i="3" s="1"/>
  <c r="G29" i="2"/>
  <c r="H29" i="2" s="1"/>
  <c r="G12" i="13"/>
  <c r="G11" i="13"/>
  <c r="G20" i="13"/>
  <c r="G68" i="13" s="1"/>
  <c r="G18" i="13"/>
  <c r="G66" i="13" s="1"/>
  <c r="G14" i="13"/>
  <c r="G62" i="13" s="1"/>
  <c r="G15" i="13"/>
  <c r="G63" i="13" s="1"/>
  <c r="G17" i="13"/>
  <c r="G65" i="13" s="1"/>
  <c r="G10" i="13"/>
  <c r="G9" i="13"/>
  <c r="G21" i="13"/>
  <c r="G69" i="13" s="1"/>
  <c r="G16" i="13"/>
  <c r="G64" i="13" s="1"/>
  <c r="G13" i="13"/>
  <c r="G19" i="13"/>
  <c r="G67" i="13" s="1"/>
  <c r="G25" i="13"/>
  <c r="G73" i="13" s="1"/>
  <c r="G23" i="13"/>
  <c r="G71" i="13" s="1"/>
  <c r="G24" i="13"/>
  <c r="G72" i="13" s="1"/>
  <c r="G22" i="13"/>
  <c r="G70" i="13" s="1"/>
  <c r="W11" i="3"/>
  <c r="G26" i="13"/>
  <c r="I28" i="2"/>
  <c r="AI43" i="3"/>
  <c r="H78" i="8" s="1"/>
  <c r="K78" i="8" s="1"/>
  <c r="I29" i="2" l="1"/>
  <c r="AI44" i="3"/>
  <c r="H79" i="8" s="1"/>
  <c r="K79" i="8" s="1"/>
  <c r="F31" i="2"/>
  <c r="D33" i="2"/>
  <c r="F23" i="13"/>
  <c r="F71" i="13" s="1"/>
  <c r="F14" i="13"/>
  <c r="F62" i="13" s="1"/>
  <c r="F24" i="13"/>
  <c r="F72" i="13" s="1"/>
  <c r="F9" i="13"/>
  <c r="F22" i="13"/>
  <c r="F70" i="13" s="1"/>
  <c r="F17" i="13"/>
  <c r="F65" i="13" s="1"/>
  <c r="F13" i="13"/>
  <c r="F61" i="13" s="1"/>
  <c r="F8" i="13"/>
  <c r="F10" i="13"/>
  <c r="F21" i="13"/>
  <c r="F69" i="13" s="1"/>
  <c r="F15" i="13"/>
  <c r="F63" i="13" s="1"/>
  <c r="F16" i="13"/>
  <c r="F64" i="13" s="1"/>
  <c r="F18" i="13"/>
  <c r="F66" i="13" s="1"/>
  <c r="F20" i="13"/>
  <c r="F68" i="13" s="1"/>
  <c r="F11" i="13"/>
  <c r="F12" i="13"/>
  <c r="W10" i="3"/>
  <c r="F19" i="13"/>
  <c r="F67" i="13" s="1"/>
  <c r="F25" i="13"/>
  <c r="AC45" i="3"/>
  <c r="AG45" i="3" s="1"/>
  <c r="G30" i="2"/>
  <c r="H30" i="2"/>
  <c r="G74" i="13"/>
  <c r="F73" i="13" l="1"/>
  <c r="G31" i="2"/>
  <c r="H31" i="2" s="1"/>
  <c r="AC46" i="3"/>
  <c r="AG46" i="3" s="1"/>
  <c r="AI45" i="3"/>
  <c r="H80" i="8" s="1"/>
  <c r="K80" i="8" s="1"/>
  <c r="I30" i="2"/>
  <c r="F32" i="2"/>
  <c r="D34" i="2"/>
  <c r="E22" i="13"/>
  <c r="E70" i="13" s="1"/>
  <c r="E23" i="13"/>
  <c r="E71" i="13" s="1"/>
  <c r="E9" i="13"/>
  <c r="E15" i="13"/>
  <c r="E63" i="13" s="1"/>
  <c r="E11" i="13"/>
  <c r="E7" i="13"/>
  <c r="E18" i="13"/>
  <c r="E66" i="13" s="1"/>
  <c r="E20" i="13"/>
  <c r="E68" i="13" s="1"/>
  <c r="E16" i="13"/>
  <c r="E64" i="13" s="1"/>
  <c r="E12" i="13"/>
  <c r="E60" i="13" s="1"/>
  <c r="E14" i="13"/>
  <c r="E62" i="13" s="1"/>
  <c r="E21" i="13"/>
  <c r="E69" i="13" s="1"/>
  <c r="E17" i="13"/>
  <c r="E65" i="13" s="1"/>
  <c r="E19" i="13"/>
  <c r="E67" i="13" s="1"/>
  <c r="W9" i="3"/>
  <c r="E10" i="13"/>
  <c r="E8" i="13"/>
  <c r="E13" i="13"/>
  <c r="E61" i="13" s="1"/>
  <c r="E24" i="13"/>
  <c r="I31" i="2" l="1"/>
  <c r="AI46" i="3"/>
  <c r="H81" i="8" s="1"/>
  <c r="K81" i="8" s="1"/>
  <c r="G32" i="2"/>
  <c r="H32" i="2" s="1"/>
  <c r="AC47" i="3"/>
  <c r="AG47" i="3" s="1"/>
  <c r="E72" i="13"/>
  <c r="X9" i="3"/>
  <c r="D23" i="13"/>
  <c r="D21" i="13"/>
  <c r="D22" i="13"/>
  <c r="F33" i="2"/>
  <c r="D35" i="2"/>
  <c r="D70" i="13" l="1"/>
  <c r="D15" i="13"/>
  <c r="X19" i="3"/>
  <c r="D8" i="13"/>
  <c r="X12" i="3"/>
  <c r="I32" i="2"/>
  <c r="AI47" i="3"/>
  <c r="H82" i="8" s="1"/>
  <c r="K82" i="8" s="1"/>
  <c r="D17" i="13"/>
  <c r="X21" i="3"/>
  <c r="D12" i="13"/>
  <c r="X16" i="3"/>
  <c r="D13" i="13"/>
  <c r="X17" i="3"/>
  <c r="D7" i="13"/>
  <c r="X11" i="3"/>
  <c r="D14" i="13"/>
  <c r="X18" i="3"/>
  <c r="D11" i="13"/>
  <c r="X15" i="3"/>
  <c r="D18" i="13"/>
  <c r="X22" i="3"/>
  <c r="AV21" i="13"/>
  <c r="O69" i="13" s="1"/>
  <c r="D69" i="13"/>
  <c r="D71" i="13"/>
  <c r="D10" i="13"/>
  <c r="X14" i="3"/>
  <c r="F34" i="2"/>
  <c r="D36" i="2"/>
  <c r="G33" i="2"/>
  <c r="H33" i="2" s="1"/>
  <c r="AC48" i="3"/>
  <c r="AG48" i="3" s="1"/>
  <c r="D20" i="13"/>
  <c r="X24" i="3"/>
  <c r="D9" i="13"/>
  <c r="X13" i="3"/>
  <c r="D16" i="13"/>
  <c r="X20" i="3"/>
  <c r="D6" i="13"/>
  <c r="X10" i="3"/>
  <c r="D19" i="13"/>
  <c r="X23" i="3"/>
  <c r="AV16" i="13" l="1"/>
  <c r="J64" i="13" s="1"/>
  <c r="D64" i="13"/>
  <c r="F35" i="2"/>
  <c r="D37" i="2"/>
  <c r="AV8" i="13"/>
  <c r="D56" i="13" s="1"/>
  <c r="I33" i="2"/>
  <c r="AI48" i="3"/>
  <c r="H83" i="8" s="1"/>
  <c r="K83" i="8" s="1"/>
  <c r="G34" i="2"/>
  <c r="H34" i="2" s="1"/>
  <c r="AC49" i="3"/>
  <c r="AG49" i="3" s="1"/>
  <c r="AV14" i="13"/>
  <c r="H62" i="13" s="1"/>
  <c r="D62" i="13"/>
  <c r="AV9" i="13"/>
  <c r="D57" i="13" s="1"/>
  <c r="D60" i="13"/>
  <c r="AV12" i="13"/>
  <c r="F60" i="13" s="1"/>
  <c r="AV15" i="13"/>
  <c r="I63" i="13" s="1"/>
  <c r="D63" i="13"/>
  <c r="AV19" i="13"/>
  <c r="M67" i="13" s="1"/>
  <c r="D67" i="13"/>
  <c r="D68" i="13"/>
  <c r="AV20" i="13"/>
  <c r="N68" i="13" s="1"/>
  <c r="AV17" i="13"/>
  <c r="K65" i="13" s="1"/>
  <c r="D65" i="13"/>
  <c r="AV18" i="13"/>
  <c r="L66" i="13" s="1"/>
  <c r="D66" i="13"/>
  <c r="AV13" i="13"/>
  <c r="G61" i="13" s="1"/>
  <c r="D61" i="13"/>
  <c r="AV6" i="13"/>
  <c r="AW6" i="13" s="1"/>
  <c r="J59" i="8"/>
  <c r="AA25" i="3"/>
  <c r="AV10" i="13"/>
  <c r="D58" i="13" s="1"/>
  <c r="AW21" i="13"/>
  <c r="S69" i="13"/>
  <c r="R69" i="13"/>
  <c r="Q69" i="13"/>
  <c r="P69" i="13"/>
  <c r="AV11" i="13"/>
  <c r="E59" i="13" s="1"/>
  <c r="D59" i="13"/>
  <c r="AV7" i="13"/>
  <c r="D117" i="13" l="1"/>
  <c r="U75" i="1" s="1"/>
  <c r="G60" i="8" s="1"/>
  <c r="C117" i="13"/>
  <c r="U70" i="1" s="1"/>
  <c r="F60" i="8" s="1"/>
  <c r="D54" i="13"/>
  <c r="D102" i="13" s="1"/>
  <c r="I34" i="2"/>
  <c r="AI49" i="3"/>
  <c r="H84" i="8" s="1"/>
  <c r="K84" i="8" s="1"/>
  <c r="AW15" i="13"/>
  <c r="M63" i="13"/>
  <c r="L63" i="13"/>
  <c r="K63" i="13"/>
  <c r="J63" i="13"/>
  <c r="AW18" i="13"/>
  <c r="P66" i="13"/>
  <c r="O66" i="13"/>
  <c r="N66" i="13"/>
  <c r="M66" i="13"/>
  <c r="AV69" i="13"/>
  <c r="F36" i="2"/>
  <c r="D38" i="2"/>
  <c r="AW11" i="13"/>
  <c r="I59" i="13"/>
  <c r="H59" i="13"/>
  <c r="G59" i="13"/>
  <c r="F59" i="13"/>
  <c r="Y25" i="3"/>
  <c r="AE25" i="3"/>
  <c r="AW19" i="13"/>
  <c r="Q67" i="13"/>
  <c r="P67" i="13"/>
  <c r="O67" i="13"/>
  <c r="N67" i="13"/>
  <c r="G35" i="2"/>
  <c r="H35" i="2" s="1"/>
  <c r="AC50" i="3"/>
  <c r="AG50" i="3" s="1"/>
  <c r="AW7" i="13"/>
  <c r="E55" i="13"/>
  <c r="AW16" i="13"/>
  <c r="N64" i="13"/>
  <c r="M64" i="13"/>
  <c r="L64" i="13"/>
  <c r="K64" i="13"/>
  <c r="AW10" i="13"/>
  <c r="H58" i="13"/>
  <c r="G58" i="13"/>
  <c r="F58" i="13"/>
  <c r="E58" i="13"/>
  <c r="AW12" i="13"/>
  <c r="J60" i="13"/>
  <c r="I60" i="13"/>
  <c r="H60" i="13"/>
  <c r="G60" i="13"/>
  <c r="AW14" i="13"/>
  <c r="L62" i="13"/>
  <c r="K62" i="13"/>
  <c r="J62" i="13"/>
  <c r="I62" i="13"/>
  <c r="D55" i="13"/>
  <c r="AW13" i="13"/>
  <c r="K61" i="13"/>
  <c r="J61" i="13"/>
  <c r="I61" i="13"/>
  <c r="H61" i="13"/>
  <c r="AW17" i="13"/>
  <c r="O65" i="13"/>
  <c r="N65" i="13"/>
  <c r="M65" i="13"/>
  <c r="L65" i="13"/>
  <c r="AW20" i="13"/>
  <c r="R68" i="13"/>
  <c r="Q68" i="13"/>
  <c r="P68" i="13"/>
  <c r="O68" i="13"/>
  <c r="AW9" i="13"/>
  <c r="G57" i="13"/>
  <c r="F57" i="13"/>
  <c r="E57" i="13"/>
  <c r="AW8" i="13"/>
  <c r="F56" i="13"/>
  <c r="E56" i="13"/>
  <c r="D105" i="13" l="1"/>
  <c r="D116" i="13"/>
  <c r="T75" i="1" s="1"/>
  <c r="G59" i="8" s="1"/>
  <c r="Q59" i="8" s="1"/>
  <c r="U59" i="8" s="1"/>
  <c r="D110" i="13"/>
  <c r="N75" i="1" s="1"/>
  <c r="D115" i="13"/>
  <c r="S75" i="1" s="1"/>
  <c r="D114" i="13"/>
  <c r="R75" i="1" s="1"/>
  <c r="D111" i="13"/>
  <c r="O75" i="1" s="1"/>
  <c r="D113" i="13"/>
  <c r="Q75" i="1" s="1"/>
  <c r="D109" i="13"/>
  <c r="M75" i="1" s="1"/>
  <c r="D108" i="13"/>
  <c r="D106" i="13"/>
  <c r="J75" i="1" s="1"/>
  <c r="C104" i="13"/>
  <c r="H70" i="1" s="1"/>
  <c r="C105" i="13"/>
  <c r="I70" i="1" s="1"/>
  <c r="D104" i="13"/>
  <c r="H75" i="1" s="1"/>
  <c r="C113" i="13"/>
  <c r="Q70" i="1" s="1"/>
  <c r="C103" i="13"/>
  <c r="G70" i="1" s="1"/>
  <c r="D103" i="13"/>
  <c r="G75" i="1" s="1"/>
  <c r="C112" i="13"/>
  <c r="P70" i="1" s="1"/>
  <c r="C115" i="13"/>
  <c r="S70" i="1" s="1"/>
  <c r="C107" i="13"/>
  <c r="K70" i="1" s="1"/>
  <c r="C114" i="13"/>
  <c r="R70" i="1" s="1"/>
  <c r="C111" i="13"/>
  <c r="O70" i="1" s="1"/>
  <c r="D112" i="13"/>
  <c r="P75" i="1" s="1"/>
  <c r="D107" i="13"/>
  <c r="K75" i="1" s="1"/>
  <c r="C108" i="13"/>
  <c r="L70" i="1" s="1"/>
  <c r="C109" i="13"/>
  <c r="M70" i="1" s="1"/>
  <c r="C106" i="13"/>
  <c r="J70" i="1" s="1"/>
  <c r="C116" i="13"/>
  <c r="T70" i="1" s="1"/>
  <c r="F59" i="8" s="1"/>
  <c r="P59" i="8" s="1"/>
  <c r="C110" i="13"/>
  <c r="N70" i="1" s="1"/>
  <c r="AV54" i="13"/>
  <c r="C102" i="13"/>
  <c r="F70" i="1" s="1"/>
  <c r="F75" i="1"/>
  <c r="AV63" i="13"/>
  <c r="L75" i="1"/>
  <c r="AV58" i="13"/>
  <c r="AV67" i="13"/>
  <c r="AV59" i="13"/>
  <c r="AV61" i="13"/>
  <c r="AF25" i="3"/>
  <c r="AH25" i="3" s="1"/>
  <c r="I60" i="8" s="1"/>
  <c r="I75" i="1"/>
  <c r="AV56" i="13"/>
  <c r="AV64" i="13"/>
  <c r="I35" i="2"/>
  <c r="AI50" i="3"/>
  <c r="H85" i="8" s="1"/>
  <c r="K85" i="8" s="1"/>
  <c r="AV68" i="13"/>
  <c r="AV55" i="13"/>
  <c r="AV62" i="13"/>
  <c r="AV66" i="13"/>
  <c r="AV57" i="13"/>
  <c r="F37" i="2"/>
  <c r="I38" i="2"/>
  <c r="AV60" i="13"/>
  <c r="AV65" i="13"/>
  <c r="G36" i="2"/>
  <c r="H36" i="2" s="1"/>
  <c r="AC51" i="3"/>
  <c r="AG51" i="3" s="1"/>
  <c r="T59" i="8" l="1"/>
  <c r="Y59" i="8" s="1"/>
  <c r="L60" i="8"/>
  <c r="M60" i="8"/>
  <c r="W25" i="3"/>
  <c r="I36" i="2"/>
  <c r="AI51" i="3"/>
  <c r="H86" i="8" s="1"/>
  <c r="K86" i="8" s="1"/>
  <c r="G37" i="2"/>
  <c r="AC52" i="3"/>
  <c r="AG52" i="3" s="1"/>
  <c r="H37" i="2"/>
  <c r="AA60" i="8" l="1"/>
  <c r="T27" i="13"/>
  <c r="T75" i="13" s="1"/>
  <c r="Q29" i="3"/>
  <c r="T25" i="13" s="1"/>
  <c r="P30" i="3"/>
  <c r="T26" i="13" s="1"/>
  <c r="S27" i="3"/>
  <c r="T23" i="13" s="1"/>
  <c r="R28" i="3"/>
  <c r="T24" i="13" s="1"/>
  <c r="T26" i="3"/>
  <c r="T22" i="13" s="1"/>
  <c r="AV22" i="13" s="1"/>
  <c r="P70" i="13" s="1"/>
  <c r="T32" i="13"/>
  <c r="T80" i="13" s="1"/>
  <c r="T39" i="13"/>
  <c r="T87" i="13" s="1"/>
  <c r="T28" i="13"/>
  <c r="T76" i="13" s="1"/>
  <c r="T33" i="13"/>
  <c r="T81" i="13" s="1"/>
  <c r="T38" i="13"/>
  <c r="T86" i="13" s="1"/>
  <c r="T37" i="13"/>
  <c r="T85" i="13" s="1"/>
  <c r="T29" i="13"/>
  <c r="T77" i="13" s="1"/>
  <c r="T31" i="13"/>
  <c r="T79" i="13" s="1"/>
  <c r="T36" i="13"/>
  <c r="T84" i="13" s="1"/>
  <c r="X25" i="3"/>
  <c r="J60" i="8" s="1"/>
  <c r="T34" i="13"/>
  <c r="T82" i="13" s="1"/>
  <c r="T30" i="13"/>
  <c r="T78" i="13" s="1"/>
  <c r="T35" i="13"/>
  <c r="T83" i="13" s="1"/>
  <c r="I37" i="2"/>
  <c r="AI52" i="3"/>
  <c r="H87" i="8" s="1"/>
  <c r="K87" i="8" s="1"/>
  <c r="K89" i="8" s="1"/>
  <c r="AA26" i="3" l="1"/>
  <c r="Y26" i="3" s="1"/>
  <c r="AW22" i="13"/>
  <c r="R70" i="13"/>
  <c r="S70" i="13"/>
  <c r="Q70" i="13"/>
  <c r="Q60" i="8"/>
  <c r="P60" i="8"/>
  <c r="T70" i="13"/>
  <c r="D118" i="13" l="1"/>
  <c r="V75" i="1" s="1"/>
  <c r="G61" i="8" s="1"/>
  <c r="C118" i="13"/>
  <c r="V70" i="1" s="1"/>
  <c r="F61" i="8" s="1"/>
  <c r="AE26" i="3"/>
  <c r="AF26" i="3" s="1"/>
  <c r="AH26" i="3" s="1"/>
  <c r="I61" i="8" s="1"/>
  <c r="T60" i="8"/>
  <c r="U60" i="8"/>
  <c r="AV70" i="13"/>
  <c r="Y60" i="8" l="1"/>
  <c r="L61" i="8"/>
  <c r="M61" i="8"/>
  <c r="W26" i="3"/>
  <c r="AA61" i="8" l="1"/>
  <c r="U39" i="13"/>
  <c r="U87" i="13" s="1"/>
  <c r="S28" i="3"/>
  <c r="U24" i="13" s="1"/>
  <c r="R29" i="3"/>
  <c r="U25" i="13" s="1"/>
  <c r="Q30" i="3"/>
  <c r="U26" i="13" s="1"/>
  <c r="T27" i="3"/>
  <c r="U23" i="13" s="1"/>
  <c r="AV23" i="13" s="1"/>
  <c r="P31" i="3"/>
  <c r="U27" i="13" s="1"/>
  <c r="Z60" i="8"/>
  <c r="U31" i="13"/>
  <c r="U79" i="13" s="1"/>
  <c r="U34" i="13"/>
  <c r="U82" i="13" s="1"/>
  <c r="U36" i="13"/>
  <c r="U84" i="13" s="1"/>
  <c r="U33" i="13"/>
  <c r="U81" i="13" s="1"/>
  <c r="X26" i="3"/>
  <c r="J61" i="8" s="1"/>
  <c r="U38" i="13"/>
  <c r="U86" i="13" s="1"/>
  <c r="U28" i="13"/>
  <c r="U76" i="13" s="1"/>
  <c r="U35" i="13"/>
  <c r="U83" i="13" s="1"/>
  <c r="U32" i="13"/>
  <c r="U80" i="13" s="1"/>
  <c r="U37" i="13"/>
  <c r="U85" i="13" s="1"/>
  <c r="U30" i="13"/>
  <c r="U78" i="13" s="1"/>
  <c r="U29" i="13"/>
  <c r="U77" i="13" s="1"/>
  <c r="U40" i="13"/>
  <c r="U88" i="13" s="1"/>
  <c r="U71" i="13" l="1"/>
  <c r="Q71" i="13"/>
  <c r="AA27" i="3"/>
  <c r="Y27" i="3" s="1"/>
  <c r="Q61" i="8"/>
  <c r="P61" i="8"/>
  <c r="AW23" i="13"/>
  <c r="R71" i="13"/>
  <c r="S71" i="13"/>
  <c r="T71" i="13"/>
  <c r="D119" i="13" l="1"/>
  <c r="W75" i="1" s="1"/>
  <c r="G62" i="8" s="1"/>
  <c r="C119" i="13"/>
  <c r="W70" i="1" s="1"/>
  <c r="F62" i="8" s="1"/>
  <c r="AE27" i="3"/>
  <c r="AF27" i="3" s="1"/>
  <c r="U61" i="8"/>
  <c r="AV71" i="13"/>
  <c r="T61" i="8"/>
  <c r="Y61" i="8" l="1"/>
  <c r="AH27" i="3"/>
  <c r="I62" i="8" s="1"/>
  <c r="W27" i="3"/>
  <c r="Q31" i="3" l="1"/>
  <c r="V27" i="13" s="1"/>
  <c r="T28" i="3"/>
  <c r="V24" i="13" s="1"/>
  <c r="S29" i="3"/>
  <c r="V25" i="13" s="1"/>
  <c r="R30" i="3"/>
  <c r="V26" i="13" s="1"/>
  <c r="P32" i="3"/>
  <c r="V28" i="13" s="1"/>
  <c r="Z61" i="8"/>
  <c r="L62" i="8"/>
  <c r="M62" i="8"/>
  <c r="V39" i="13"/>
  <c r="V40" i="13"/>
  <c r="V38" i="13"/>
  <c r="V37" i="13"/>
  <c r="V36" i="13"/>
  <c r="V32" i="13"/>
  <c r="V33" i="13"/>
  <c r="V41" i="13"/>
  <c r="V31" i="13"/>
  <c r="V35" i="13"/>
  <c r="V34" i="13"/>
  <c r="X27" i="3"/>
  <c r="V29" i="13"/>
  <c r="V30" i="13"/>
  <c r="AA62" i="8" l="1"/>
  <c r="J62" i="8"/>
  <c r="AA28" i="3"/>
  <c r="V84" i="13"/>
  <c r="V87" i="13"/>
  <c r="V78" i="13"/>
  <c r="V83" i="13"/>
  <c r="V81" i="13"/>
  <c r="V86" i="13"/>
  <c r="V88" i="13"/>
  <c r="V89" i="13"/>
  <c r="V82" i="13"/>
  <c r="V85" i="13"/>
  <c r="V77" i="13"/>
  <c r="V79" i="13"/>
  <c r="V80" i="13"/>
  <c r="AV24" i="13"/>
  <c r="R72" i="13" s="1"/>
  <c r="AW24" i="13" l="1"/>
  <c r="S72" i="13"/>
  <c r="T72" i="13"/>
  <c r="U72" i="13"/>
  <c r="V72" i="13"/>
  <c r="P62" i="8"/>
  <c r="Q62" i="8"/>
  <c r="Y28" i="3"/>
  <c r="AE28" i="3"/>
  <c r="C120" i="13" l="1"/>
  <c r="X70" i="1" s="1"/>
  <c r="F63" i="8" s="1"/>
  <c r="D120" i="13"/>
  <c r="X75" i="1" s="1"/>
  <c r="G63" i="8" s="1"/>
  <c r="AV72" i="13"/>
  <c r="AF28" i="3"/>
  <c r="T62" i="8"/>
  <c r="U62" i="8"/>
  <c r="Y62" i="8" l="1"/>
  <c r="AH28" i="3"/>
  <c r="I63" i="8" s="1"/>
  <c r="W28" i="3"/>
  <c r="S30" i="3" l="1"/>
  <c r="W26" i="13" s="1"/>
  <c r="T29" i="3"/>
  <c r="W25" i="13" s="1"/>
  <c r="P33" i="3"/>
  <c r="W29" i="13" s="1"/>
  <c r="R31" i="3"/>
  <c r="W27" i="13" s="1"/>
  <c r="Q32" i="3"/>
  <c r="W28" i="13" s="1"/>
  <c r="Z62" i="8"/>
  <c r="L63" i="8"/>
  <c r="M63" i="8"/>
  <c r="W41" i="13"/>
  <c r="W40" i="13"/>
  <c r="W32" i="13"/>
  <c r="W30" i="13"/>
  <c r="W37" i="13"/>
  <c r="W35" i="13"/>
  <c r="W39" i="13"/>
  <c r="W33" i="13"/>
  <c r="W38" i="13"/>
  <c r="X28" i="3"/>
  <c r="W31" i="13"/>
  <c r="W42" i="13"/>
  <c r="W34" i="13"/>
  <c r="W36" i="13"/>
  <c r="AA63" i="8" l="1"/>
  <c r="W80" i="13"/>
  <c r="W90" i="13"/>
  <c r="W85" i="13"/>
  <c r="W84" i="13"/>
  <c r="W79" i="13"/>
  <c r="W81" i="13"/>
  <c r="W78" i="13"/>
  <c r="W88" i="13"/>
  <c r="W82" i="13"/>
  <c r="W83" i="13"/>
  <c r="AV25" i="13"/>
  <c r="S73" i="13" s="1"/>
  <c r="W86" i="13"/>
  <c r="J63" i="8"/>
  <c r="AA29" i="3"/>
  <c r="W87" i="13"/>
  <c r="W89" i="13"/>
  <c r="AW25" i="13" l="1"/>
  <c r="T73" i="13"/>
  <c r="U73" i="13"/>
  <c r="V73" i="13"/>
  <c r="P63" i="8"/>
  <c r="Q63" i="8"/>
  <c r="W73" i="13"/>
  <c r="Y29" i="3"/>
  <c r="AE29" i="3"/>
  <c r="C121" i="13" l="1"/>
  <c r="Y70" i="1" s="1"/>
  <c r="F64" i="8" s="1"/>
  <c r="D121" i="13"/>
  <c r="Y75" i="1" s="1"/>
  <c r="G64" i="8" s="1"/>
  <c r="AF29" i="3"/>
  <c r="AH29" i="3" s="1"/>
  <c r="I64" i="8" s="1"/>
  <c r="U63" i="8"/>
  <c r="AV73" i="13"/>
  <c r="T63" i="8"/>
  <c r="Y63" i="8" l="1"/>
  <c r="L64" i="8"/>
  <c r="M64" i="8"/>
  <c r="W29" i="3"/>
  <c r="AA64" i="8" l="1"/>
  <c r="X41" i="13"/>
  <c r="X89" i="13" s="1"/>
  <c r="Q33" i="3"/>
  <c r="X29" i="13" s="1"/>
  <c r="P34" i="3"/>
  <c r="X30" i="13" s="1"/>
  <c r="R32" i="3"/>
  <c r="X28" i="13" s="1"/>
  <c r="T30" i="3"/>
  <c r="X26" i="13" s="1"/>
  <c r="AV26" i="13" s="1"/>
  <c r="T74" i="13" s="1"/>
  <c r="S31" i="3"/>
  <c r="X27" i="13" s="1"/>
  <c r="Z63" i="8"/>
  <c r="X32" i="13"/>
  <c r="X80" i="13" s="1"/>
  <c r="X39" i="13"/>
  <c r="X87" i="13" s="1"/>
  <c r="X34" i="13"/>
  <c r="X82" i="13" s="1"/>
  <c r="X38" i="13"/>
  <c r="X86" i="13" s="1"/>
  <c r="X43" i="13"/>
  <c r="X91" i="13" s="1"/>
  <c r="X37" i="13"/>
  <c r="X85" i="13" s="1"/>
  <c r="X40" i="13"/>
  <c r="X88" i="13" s="1"/>
  <c r="X33" i="13"/>
  <c r="X81" i="13" s="1"/>
  <c r="X29" i="3"/>
  <c r="J64" i="8" s="1"/>
  <c r="X31" i="13"/>
  <c r="X79" i="13" s="1"/>
  <c r="X42" i="13"/>
  <c r="X90" i="13" s="1"/>
  <c r="X35" i="13"/>
  <c r="X83" i="13" s="1"/>
  <c r="X36" i="13"/>
  <c r="X84" i="13" s="1"/>
  <c r="AA30" i="3" l="1"/>
  <c r="AE30" i="3" s="1"/>
  <c r="AW26" i="13"/>
  <c r="U74" i="13"/>
  <c r="V74" i="13"/>
  <c r="W74" i="13"/>
  <c r="X74" i="13"/>
  <c r="P64" i="8"/>
  <c r="T64" i="8" s="1"/>
  <c r="Q64" i="8"/>
  <c r="U64" i="8" s="1"/>
  <c r="D122" i="13" l="1"/>
  <c r="Z75" i="1" s="1"/>
  <c r="G65" i="8" s="1"/>
  <c r="C122" i="13"/>
  <c r="Z70" i="1" s="1"/>
  <c r="F65" i="8" s="1"/>
  <c r="Y64" i="8"/>
  <c r="Y30" i="3"/>
  <c r="AF30" i="3" s="1"/>
  <c r="AV74" i="13"/>
  <c r="Z64" i="8" l="1"/>
  <c r="AH30" i="3"/>
  <c r="I65" i="8" s="1"/>
  <c r="W30" i="3"/>
  <c r="S32" i="3" l="1"/>
  <c r="Y28" i="13" s="1"/>
  <c r="R33" i="3"/>
  <c r="Y29" i="13" s="1"/>
  <c r="Q34" i="3"/>
  <c r="Y30" i="13" s="1"/>
  <c r="T31" i="3"/>
  <c r="Y27" i="13" s="1"/>
  <c r="P35" i="3"/>
  <c r="L65" i="8"/>
  <c r="M65" i="8"/>
  <c r="Y42" i="13"/>
  <c r="Y31" i="13"/>
  <c r="Y35" i="13"/>
  <c r="Y83" i="13" s="1"/>
  <c r="Y34" i="13"/>
  <c r="Y82" i="13" s="1"/>
  <c r="Y39" i="13"/>
  <c r="Y87" i="13" s="1"/>
  <c r="Y41" i="13"/>
  <c r="Y33" i="13"/>
  <c r="Y81" i="13" s="1"/>
  <c r="Y43" i="13"/>
  <c r="Y40" i="13"/>
  <c r="Y36" i="13"/>
  <c r="Y84" i="13" s="1"/>
  <c r="Y37" i="13"/>
  <c r="Y85" i="13" s="1"/>
  <c r="Y44" i="13"/>
  <c r="Y32" i="13"/>
  <c r="Y80" i="13" s="1"/>
  <c r="Y38" i="13"/>
  <c r="Y86" i="13" s="1"/>
  <c r="X30" i="3"/>
  <c r="AA65" i="8" l="1"/>
  <c r="Y92" i="13"/>
  <c r="Y89" i="13"/>
  <c r="J65" i="8"/>
  <c r="AA31" i="3"/>
  <c r="Y91" i="13"/>
  <c r="Y88" i="13"/>
  <c r="AV27" i="13"/>
  <c r="Y90" i="13"/>
  <c r="Y75" i="13" l="1"/>
  <c r="U75" i="13"/>
  <c r="AW27" i="13"/>
  <c r="V75" i="13"/>
  <c r="W75" i="13"/>
  <c r="X75" i="13"/>
  <c r="Y31" i="3"/>
  <c r="AE31" i="3"/>
  <c r="P65" i="8"/>
  <c r="T65" i="8" s="1"/>
  <c r="Q65" i="8"/>
  <c r="U65" i="8" s="1"/>
  <c r="D123" i="13" l="1"/>
  <c r="AA75" i="1" s="1"/>
  <c r="G66" i="8" s="1"/>
  <c r="C123" i="13"/>
  <c r="AA70" i="1" s="1"/>
  <c r="F66" i="8" s="1"/>
  <c r="Y65" i="8"/>
  <c r="AF31" i="3"/>
  <c r="AV75" i="13"/>
  <c r="Z65" i="8" l="1"/>
  <c r="AH31" i="3"/>
  <c r="I66" i="8" s="1"/>
  <c r="W31" i="3"/>
  <c r="Q35" i="3" l="1"/>
  <c r="T32" i="3"/>
  <c r="Z28" i="13" s="1"/>
  <c r="S33" i="3"/>
  <c r="R34" i="3"/>
  <c r="Z30" i="13" s="1"/>
  <c r="P36" i="3"/>
  <c r="L66" i="8"/>
  <c r="M66" i="8"/>
  <c r="Z38" i="13"/>
  <c r="Z86" i="13" s="1"/>
  <c r="Z32" i="13"/>
  <c r="Z35" i="13"/>
  <c r="Z83" i="13" s="1"/>
  <c r="Z34" i="13"/>
  <c r="Z82" i="13" s="1"/>
  <c r="Z43" i="13"/>
  <c r="Z33" i="13"/>
  <c r="Z81" i="13" s="1"/>
  <c r="Z31" i="13"/>
  <c r="Z44" i="13"/>
  <c r="Z41" i="13"/>
  <c r="Z40" i="13"/>
  <c r="Z88" i="13" s="1"/>
  <c r="Z37" i="13"/>
  <c r="Z85" i="13" s="1"/>
  <c r="Z29" i="13"/>
  <c r="Z36" i="13"/>
  <c r="Z84" i="13" s="1"/>
  <c r="Z45" i="13"/>
  <c r="X31" i="3"/>
  <c r="Z39" i="13"/>
  <c r="Z87" i="13" s="1"/>
  <c r="Z42" i="13"/>
  <c r="AA66" i="8" l="1"/>
  <c r="Z92" i="13"/>
  <c r="J66" i="8"/>
  <c r="AA32" i="3"/>
  <c r="AV28" i="13"/>
  <c r="Z93" i="13"/>
  <c r="Z90" i="13"/>
  <c r="Z89" i="13"/>
  <c r="Z91" i="13"/>
  <c r="Z76" i="13" l="1"/>
  <c r="V76" i="13"/>
  <c r="AE32" i="3"/>
  <c r="Y32" i="3"/>
  <c r="AW28" i="13"/>
  <c r="W76" i="13"/>
  <c r="X76" i="13"/>
  <c r="Y76" i="13"/>
  <c r="Q66" i="8"/>
  <c r="U66" i="8" s="1"/>
  <c r="P66" i="8"/>
  <c r="T66" i="8" s="1"/>
  <c r="D124" i="13" l="1"/>
  <c r="AB75" i="1" s="1"/>
  <c r="G67" i="8" s="1"/>
  <c r="C124" i="13"/>
  <c r="AB70" i="1" s="1"/>
  <c r="F67" i="8" s="1"/>
  <c r="Y66" i="8"/>
  <c r="AV76" i="13"/>
  <c r="AF32" i="3"/>
  <c r="Z66" i="8" l="1"/>
  <c r="AH32" i="3"/>
  <c r="I67" i="8" s="1"/>
  <c r="W32" i="3"/>
  <c r="S34" i="3" l="1"/>
  <c r="T33" i="3"/>
  <c r="AA29" i="13" s="1"/>
  <c r="P37" i="3"/>
  <c r="AA33" i="13" s="1"/>
  <c r="R35" i="3"/>
  <c r="Q36" i="3"/>
  <c r="L67" i="8"/>
  <c r="M67" i="8"/>
  <c r="AA45" i="13"/>
  <c r="AA37" i="13"/>
  <c r="AA85" i="13" s="1"/>
  <c r="AA44" i="13"/>
  <c r="AA40" i="13"/>
  <c r="AA88" i="13" s="1"/>
  <c r="AA30" i="13"/>
  <c r="AA32" i="13"/>
  <c r="AA43" i="13"/>
  <c r="AA39" i="13"/>
  <c r="AA87" i="13" s="1"/>
  <c r="AA42" i="13"/>
  <c r="AA38" i="13"/>
  <c r="AA86" i="13" s="1"/>
  <c r="AA36" i="13"/>
  <c r="AA84" i="13" s="1"/>
  <c r="AA41" i="13"/>
  <c r="AA89" i="13" s="1"/>
  <c r="X32" i="3"/>
  <c r="AA35" i="13"/>
  <c r="AA83" i="13" s="1"/>
  <c r="AA46" i="13"/>
  <c r="AA34" i="13"/>
  <c r="AA82" i="13" s="1"/>
  <c r="AA31" i="13"/>
  <c r="AA67" i="8" l="1"/>
  <c r="AA94" i="13"/>
  <c r="AA91" i="13"/>
  <c r="AA93" i="13"/>
  <c r="AA92" i="13"/>
  <c r="AA33" i="3"/>
  <c r="J67" i="8"/>
  <c r="AA90" i="13"/>
  <c r="AV29" i="13"/>
  <c r="W77" i="13" s="1"/>
  <c r="AW29" i="13" l="1"/>
  <c r="X77" i="13"/>
  <c r="Y77" i="13"/>
  <c r="Z77" i="13"/>
  <c r="AA77" i="13"/>
  <c r="P67" i="8"/>
  <c r="T67" i="8" s="1"/>
  <c r="Q67" i="8"/>
  <c r="U67" i="8" s="1"/>
  <c r="Y33" i="3"/>
  <c r="AE33" i="3"/>
  <c r="D125" i="13" l="1"/>
  <c r="AC75" i="1" s="1"/>
  <c r="G68" i="8" s="1"/>
  <c r="C125" i="13"/>
  <c r="AC70" i="1" s="1"/>
  <c r="F68" i="8" s="1"/>
  <c r="Y67" i="8"/>
  <c r="AF33" i="3"/>
  <c r="AH33" i="3" s="1"/>
  <c r="I68" i="8" s="1"/>
  <c r="AV77" i="13"/>
  <c r="Z67" i="8" l="1"/>
  <c r="L68" i="8"/>
  <c r="M68" i="8"/>
  <c r="W33" i="3"/>
  <c r="AA68" i="8" l="1"/>
  <c r="AB45" i="13"/>
  <c r="AB93" i="13" s="1"/>
  <c r="Q37" i="3"/>
  <c r="AB33" i="13" s="1"/>
  <c r="P38" i="3"/>
  <c r="AB34" i="13" s="1"/>
  <c r="R36" i="3"/>
  <c r="AB32" i="13" s="1"/>
  <c r="T34" i="3"/>
  <c r="AB30" i="13" s="1"/>
  <c r="AV30" i="13" s="1"/>
  <c r="X78" i="13" s="1"/>
  <c r="S35" i="3"/>
  <c r="AB31" i="13" s="1"/>
  <c r="Q7" i="8"/>
  <c r="AB37" i="13"/>
  <c r="AB85" i="13" s="1"/>
  <c r="AB43" i="13"/>
  <c r="AB91" i="13" s="1"/>
  <c r="AB38" i="13"/>
  <c r="AB86" i="13" s="1"/>
  <c r="AB41" i="13"/>
  <c r="AB89" i="13" s="1"/>
  <c r="AB44" i="13"/>
  <c r="AB92" i="13" s="1"/>
  <c r="AB46" i="13"/>
  <c r="AB94" i="13" s="1"/>
  <c r="AB47" i="13"/>
  <c r="AB95" i="13" s="1"/>
  <c r="AB36" i="13"/>
  <c r="AB84" i="13" s="1"/>
  <c r="X33" i="3"/>
  <c r="J68" i="8" s="1"/>
  <c r="AB39" i="13"/>
  <c r="AB87" i="13" s="1"/>
  <c r="AB42" i="13"/>
  <c r="AB90" i="13" s="1"/>
  <c r="AB35" i="13"/>
  <c r="AB83" i="13" s="1"/>
  <c r="AB40" i="13"/>
  <c r="AB88" i="13" s="1"/>
  <c r="AA34" i="3" l="1"/>
  <c r="Y34" i="3" s="1"/>
  <c r="AW30" i="13"/>
  <c r="Y78" i="13"/>
  <c r="Z78" i="13"/>
  <c r="AA78" i="13"/>
  <c r="P68" i="8"/>
  <c r="T68" i="8" s="1"/>
  <c r="Q68" i="8"/>
  <c r="U68" i="8" s="1"/>
  <c r="AB78" i="13"/>
  <c r="D126" i="13" l="1"/>
  <c r="AD75" i="1" s="1"/>
  <c r="G69" i="8" s="1"/>
  <c r="C126" i="13"/>
  <c r="AD70" i="1" s="1"/>
  <c r="F69" i="8" s="1"/>
  <c r="Y68" i="8"/>
  <c r="AE34" i="3"/>
  <c r="AF34" i="3" s="1"/>
  <c r="AV78" i="13"/>
  <c r="Z68" i="8" l="1"/>
  <c r="AH34" i="3"/>
  <c r="I69" i="8" s="1"/>
  <c r="W34" i="3"/>
  <c r="S36" i="3" l="1"/>
  <c r="R37" i="3"/>
  <c r="AC33" i="13" s="1"/>
  <c r="Q38" i="3"/>
  <c r="AC34" i="13" s="1"/>
  <c r="T35" i="3"/>
  <c r="AC31" i="13" s="1"/>
  <c r="P39" i="3"/>
  <c r="L69" i="8"/>
  <c r="M69" i="8"/>
  <c r="AC42" i="13"/>
  <c r="AC90" i="13" s="1"/>
  <c r="AC47" i="13"/>
  <c r="AC39" i="13"/>
  <c r="AC87" i="13" s="1"/>
  <c r="AC32" i="13"/>
  <c r="AC37" i="13"/>
  <c r="AC85" i="13" s="1"/>
  <c r="AC46" i="13"/>
  <c r="AC35" i="13"/>
  <c r="AC40" i="13"/>
  <c r="AC88" i="13" s="1"/>
  <c r="AC38" i="13"/>
  <c r="AC86" i="13" s="1"/>
  <c r="AC44" i="13"/>
  <c r="AC45" i="13"/>
  <c r="AC48" i="13"/>
  <c r="AC43" i="13"/>
  <c r="AC91" i="13" s="1"/>
  <c r="X34" i="3"/>
  <c r="AC41" i="13"/>
  <c r="AC89" i="13" s="1"/>
  <c r="AC36" i="13"/>
  <c r="AC84" i="13" s="1"/>
  <c r="AA69" i="8" l="1"/>
  <c r="J69" i="8"/>
  <c r="AA35" i="3"/>
  <c r="Y35" i="3" s="1"/>
  <c r="AE35" i="3" s="1"/>
  <c r="AF35" i="3" s="1"/>
  <c r="AV31" i="13"/>
  <c r="AC93" i="13"/>
  <c r="AC92" i="13"/>
  <c r="AC94" i="13"/>
  <c r="AC96" i="13"/>
  <c r="AC95" i="13"/>
  <c r="AC79" i="13" l="1"/>
  <c r="Y79" i="13"/>
  <c r="AH35" i="3"/>
  <c r="I70" i="8" s="1"/>
  <c r="W35" i="3"/>
  <c r="AW31" i="13"/>
  <c r="Z79" i="13"/>
  <c r="AA79" i="13"/>
  <c r="AB79" i="13"/>
  <c r="Q69" i="8"/>
  <c r="U69" i="8" s="1"/>
  <c r="P69" i="8"/>
  <c r="T69" i="8" s="1"/>
  <c r="D127" i="13" l="1"/>
  <c r="C127" i="13"/>
  <c r="AE70" i="1" s="1"/>
  <c r="F70" i="8" s="1"/>
  <c r="Q39" i="3"/>
  <c r="AD35" i="13" s="1"/>
  <c r="T36" i="3"/>
  <c r="AD32" i="13" s="1"/>
  <c r="S37" i="3"/>
  <c r="AD33" i="13" s="1"/>
  <c r="R38" i="3"/>
  <c r="AD34" i="13" s="1"/>
  <c r="P40" i="3"/>
  <c r="AD36" i="13" s="1"/>
  <c r="Y69" i="8"/>
  <c r="L70" i="8"/>
  <c r="M70" i="8"/>
  <c r="AE75" i="1"/>
  <c r="G70" i="8" s="1"/>
  <c r="AV79" i="13"/>
  <c r="AD43" i="13"/>
  <c r="AD91" i="13" s="1"/>
  <c r="AD44" i="13"/>
  <c r="AD92" i="13" s="1"/>
  <c r="AD48" i="13"/>
  <c r="AD42" i="13"/>
  <c r="AD90" i="13" s="1"/>
  <c r="AD41" i="13"/>
  <c r="AD89" i="13" s="1"/>
  <c r="AD45" i="13"/>
  <c r="AD38" i="13"/>
  <c r="AD86" i="13" s="1"/>
  <c r="AD40" i="13"/>
  <c r="AD88" i="13" s="1"/>
  <c r="AD39" i="13"/>
  <c r="AD87" i="13" s="1"/>
  <c r="X35" i="3"/>
  <c r="AD47" i="13"/>
  <c r="AD37" i="13"/>
  <c r="AD85" i="13" s="1"/>
  <c r="AD46" i="13"/>
  <c r="AD49" i="13"/>
  <c r="AA70" i="8" l="1"/>
  <c r="Z69" i="8"/>
  <c r="AV32" i="13"/>
  <c r="AD94" i="13"/>
  <c r="J70" i="8"/>
  <c r="AA36" i="3"/>
  <c r="Y36" i="3" s="1"/>
  <c r="AE36" i="3" s="1"/>
  <c r="AF36" i="3" s="1"/>
  <c r="AD97" i="13"/>
  <c r="AD93" i="13"/>
  <c r="AD95" i="13"/>
  <c r="AD96" i="13"/>
  <c r="AD80" i="13" l="1"/>
  <c r="Z80" i="13"/>
  <c r="Q70" i="8"/>
  <c r="U70" i="8" s="1"/>
  <c r="P70" i="8"/>
  <c r="T70" i="8" s="1"/>
  <c r="W36" i="3"/>
  <c r="AH36" i="3"/>
  <c r="I71" i="8" s="1"/>
  <c r="AW32" i="13"/>
  <c r="AA80" i="13"/>
  <c r="AB80" i="13"/>
  <c r="AC80" i="13"/>
  <c r="D128" i="13" l="1"/>
  <c r="C128" i="13"/>
  <c r="AF70" i="1" s="1"/>
  <c r="F71" i="8" s="1"/>
  <c r="S38" i="3"/>
  <c r="AE34" i="13" s="1"/>
  <c r="T37" i="3"/>
  <c r="AE33" i="13" s="1"/>
  <c r="P41" i="3"/>
  <c r="AE37" i="13" s="1"/>
  <c r="R39" i="3"/>
  <c r="AE35" i="13" s="1"/>
  <c r="Q40" i="3"/>
  <c r="AE36" i="13" s="1"/>
  <c r="Y70" i="8"/>
  <c r="L71" i="8"/>
  <c r="M71" i="8"/>
  <c r="AV80" i="13"/>
  <c r="AE46" i="13"/>
  <c r="AE39" i="13"/>
  <c r="AE87" i="13" s="1"/>
  <c r="AE43" i="13"/>
  <c r="AE91" i="13" s="1"/>
  <c r="AE45" i="13"/>
  <c r="AE93" i="13" s="1"/>
  <c r="AE49" i="13"/>
  <c r="AE38" i="13"/>
  <c r="AE86" i="13" s="1"/>
  <c r="AE48" i="13"/>
  <c r="AE44" i="13"/>
  <c r="AE92" i="13" s="1"/>
  <c r="AE42" i="13"/>
  <c r="AE90" i="13" s="1"/>
  <c r="AE47" i="13"/>
  <c r="AE41" i="13"/>
  <c r="AE89" i="13" s="1"/>
  <c r="AE40" i="13"/>
  <c r="AE88" i="13" s="1"/>
  <c r="X36" i="3"/>
  <c r="AF75" i="1"/>
  <c r="G71" i="8" s="1"/>
  <c r="AA71" i="8" l="1"/>
  <c r="Z70" i="8"/>
  <c r="AE97" i="13"/>
  <c r="AE96" i="13"/>
  <c r="AV33" i="13"/>
  <c r="AA37" i="3"/>
  <c r="Y37" i="3" s="1"/>
  <c r="AE37" i="3" s="1"/>
  <c r="AF37" i="3" s="1"/>
  <c r="J71" i="8"/>
  <c r="P71" i="8" s="1"/>
  <c r="T71" i="8" s="1"/>
  <c r="AE95" i="13"/>
  <c r="AE94" i="13"/>
  <c r="AE81" i="13" l="1"/>
  <c r="AA81" i="13"/>
  <c r="Q71" i="8"/>
  <c r="U71" i="8" s="1"/>
  <c r="AH37" i="3"/>
  <c r="I72" i="8" s="1"/>
  <c r="W37" i="3"/>
  <c r="AW33" i="13"/>
  <c r="AB81" i="13"/>
  <c r="AC81" i="13"/>
  <c r="AD81" i="13"/>
  <c r="D129" i="13" l="1"/>
  <c r="AG75" i="1" s="1"/>
  <c r="G72" i="8" s="1"/>
  <c r="C129" i="13"/>
  <c r="AG70" i="1" s="1"/>
  <c r="F72" i="8" s="1"/>
  <c r="Q41" i="3"/>
  <c r="AF37" i="13" s="1"/>
  <c r="R40" i="3"/>
  <c r="AF36" i="13" s="1"/>
  <c r="T38" i="3"/>
  <c r="AF34" i="13" s="1"/>
  <c r="P42" i="3"/>
  <c r="AF38" i="13" s="1"/>
  <c r="S39" i="3"/>
  <c r="AF35" i="13" s="1"/>
  <c r="Y71" i="8"/>
  <c r="L72" i="8"/>
  <c r="M72" i="8"/>
  <c r="AV81" i="13"/>
  <c r="AF46" i="13"/>
  <c r="AF94" i="13" s="1"/>
  <c r="AF42" i="13"/>
  <c r="AF90" i="13" s="1"/>
  <c r="AF49" i="13"/>
  <c r="AF45" i="13"/>
  <c r="AF93" i="13" s="1"/>
  <c r="AF40" i="13"/>
  <c r="AF88" i="13" s="1"/>
  <c r="AF47" i="13"/>
  <c r="AF43" i="13"/>
  <c r="AF91" i="13" s="1"/>
  <c r="AF48" i="13"/>
  <c r="AF39" i="13"/>
  <c r="AF87" i="13" s="1"/>
  <c r="AF44" i="13"/>
  <c r="AF92" i="13" s="1"/>
  <c r="AF41" i="13"/>
  <c r="AF89" i="13" s="1"/>
  <c r="X37" i="3"/>
  <c r="AA72" i="8" l="1"/>
  <c r="Z71" i="8"/>
  <c r="AF97" i="13"/>
  <c r="AF95" i="13"/>
  <c r="J72" i="8"/>
  <c r="Q72" i="8" s="1"/>
  <c r="U72" i="8" s="1"/>
  <c r="AA38" i="3"/>
  <c r="Y38" i="3" s="1"/>
  <c r="AE38" i="3" s="1"/>
  <c r="AF38" i="3" s="1"/>
  <c r="AF96" i="13"/>
  <c r="AV34" i="13"/>
  <c r="AF82" i="13" l="1"/>
  <c r="AB82" i="13"/>
  <c r="P72" i="8"/>
  <c r="T72" i="8" s="1"/>
  <c r="AH38" i="3"/>
  <c r="I73" i="8" s="1"/>
  <c r="W38" i="3"/>
  <c r="AW34" i="13"/>
  <c r="AC82" i="13"/>
  <c r="AD82" i="13"/>
  <c r="AE82" i="13"/>
  <c r="D130" i="13" l="1"/>
  <c r="AH75" i="1" s="1"/>
  <c r="G73" i="8" s="1"/>
  <c r="C130" i="13"/>
  <c r="AH70" i="1" s="1"/>
  <c r="F73" i="8" s="1"/>
  <c r="S40" i="3"/>
  <c r="AG36" i="13" s="1"/>
  <c r="R41" i="3"/>
  <c r="AG37" i="13" s="1"/>
  <c r="Q42" i="3"/>
  <c r="AG38" i="13" s="1"/>
  <c r="T39" i="3"/>
  <c r="AG35" i="13" s="1"/>
  <c r="P43" i="3"/>
  <c r="AG39" i="13" s="1"/>
  <c r="Y72" i="8"/>
  <c r="L73" i="8"/>
  <c r="M73" i="8"/>
  <c r="AV82" i="13"/>
  <c r="AG49" i="13"/>
  <c r="AG42" i="13"/>
  <c r="AG90" i="13" s="1"/>
  <c r="AG43" i="13"/>
  <c r="AG91" i="13" s="1"/>
  <c r="AG40" i="13"/>
  <c r="AG88" i="13" s="1"/>
  <c r="AG45" i="13"/>
  <c r="AG93" i="13" s="1"/>
  <c r="AG48" i="13"/>
  <c r="AG44" i="13"/>
  <c r="AG92" i="13" s="1"/>
  <c r="AG46" i="13"/>
  <c r="AG94" i="13" s="1"/>
  <c r="AG41" i="13"/>
  <c r="AG89" i="13" s="1"/>
  <c r="AG47" i="13"/>
  <c r="AG95" i="13" s="1"/>
  <c r="X38" i="3"/>
  <c r="AA73" i="8" l="1"/>
  <c r="Z72" i="8"/>
  <c r="AV35" i="13"/>
  <c r="AC83" i="13" s="1"/>
  <c r="J73" i="8"/>
  <c r="AA39" i="3"/>
  <c r="Y39" i="3" s="1"/>
  <c r="AE39" i="3" s="1"/>
  <c r="AF39" i="3" s="1"/>
  <c r="AG96" i="13"/>
  <c r="AG97" i="13"/>
  <c r="P73" i="8" l="1"/>
  <c r="T73" i="8" s="1"/>
  <c r="Q73" i="8"/>
  <c r="U73" i="8" s="1"/>
  <c r="AW35" i="13"/>
  <c r="AD83" i="13"/>
  <c r="AE83" i="13"/>
  <c r="AF83" i="13"/>
  <c r="AH39" i="3"/>
  <c r="I74" i="8" s="1"/>
  <c r="W39" i="3"/>
  <c r="AG83" i="13"/>
  <c r="D131" i="13" l="1"/>
  <c r="AI75" i="1" s="1"/>
  <c r="G74" i="8" s="1"/>
  <c r="C131" i="13"/>
  <c r="AI70" i="1" s="1"/>
  <c r="F74" i="8" s="1"/>
  <c r="Q43" i="3"/>
  <c r="AH39" i="13" s="1"/>
  <c r="T40" i="3"/>
  <c r="AH36" i="13" s="1"/>
  <c r="P44" i="3"/>
  <c r="AH40" i="13" s="1"/>
  <c r="S41" i="3"/>
  <c r="AH37" i="13" s="1"/>
  <c r="R42" i="3"/>
  <c r="AH38" i="13" s="1"/>
  <c r="Y73" i="8"/>
  <c r="L74" i="8"/>
  <c r="M74" i="8"/>
  <c r="AV83" i="13"/>
  <c r="AH43" i="13"/>
  <c r="AH91" i="13" s="1"/>
  <c r="AH41" i="13"/>
  <c r="AH89" i="13" s="1"/>
  <c r="AH47" i="13"/>
  <c r="AH95" i="13" s="1"/>
  <c r="AH48" i="13"/>
  <c r="AH96" i="13" s="1"/>
  <c r="AH46" i="13"/>
  <c r="AH94" i="13" s="1"/>
  <c r="AH44" i="13"/>
  <c r="AH92" i="13" s="1"/>
  <c r="AH42" i="13"/>
  <c r="AH90" i="13" s="1"/>
  <c r="AH45" i="13"/>
  <c r="AH93" i="13" s="1"/>
  <c r="X39" i="3"/>
  <c r="AH49" i="13"/>
  <c r="AA74" i="8" l="1"/>
  <c r="Z73" i="8"/>
  <c r="AV36" i="13"/>
  <c r="J74" i="8"/>
  <c r="Q74" i="8" s="1"/>
  <c r="U74" i="8" s="1"/>
  <c r="AA40" i="3"/>
  <c r="Y40" i="3" s="1"/>
  <c r="AE40" i="3" s="1"/>
  <c r="AF40" i="3" s="1"/>
  <c r="AH97" i="13"/>
  <c r="AH84" i="13" l="1"/>
  <c r="AD84" i="13"/>
  <c r="P74" i="8"/>
  <c r="T74" i="8" s="1"/>
  <c r="AH40" i="3"/>
  <c r="I75" i="8" s="1"/>
  <c r="W40" i="3"/>
  <c r="AW36" i="13"/>
  <c r="AE84" i="13"/>
  <c r="AF84" i="13"/>
  <c r="AG84" i="13"/>
  <c r="D132" i="13" l="1"/>
  <c r="C132" i="13"/>
  <c r="AJ70" i="1" s="1"/>
  <c r="F75" i="8" s="1"/>
  <c r="S42" i="3"/>
  <c r="R43" i="3"/>
  <c r="AI39" i="13" s="1"/>
  <c r="T41" i="3"/>
  <c r="AI37" i="13" s="1"/>
  <c r="P45" i="3"/>
  <c r="AI41" i="13" s="1"/>
  <c r="Q44" i="3"/>
  <c r="AI40" i="13" s="1"/>
  <c r="Y74" i="8"/>
  <c r="L75" i="8"/>
  <c r="M75" i="8"/>
  <c r="AJ75" i="1"/>
  <c r="G75" i="8" s="1"/>
  <c r="AV84" i="13"/>
  <c r="AI42" i="13"/>
  <c r="AI90" i="13" s="1"/>
  <c r="AI44" i="13"/>
  <c r="AI92" i="13" s="1"/>
  <c r="AI38" i="13"/>
  <c r="AI45" i="13"/>
  <c r="AI93" i="13" s="1"/>
  <c r="AI43" i="13"/>
  <c r="AI91" i="13" s="1"/>
  <c r="AI47" i="13"/>
  <c r="AI95" i="13" s="1"/>
  <c r="AI49" i="13"/>
  <c r="AI97" i="13" s="1"/>
  <c r="AI46" i="13"/>
  <c r="AI94" i="13" s="1"/>
  <c r="AI48" i="13"/>
  <c r="AI96" i="13" s="1"/>
  <c r="X40" i="3"/>
  <c r="AA75" i="8" l="1"/>
  <c r="Z74" i="8"/>
  <c r="AA41" i="3"/>
  <c r="Y41" i="3" s="1"/>
  <c r="AE41" i="3" s="1"/>
  <c r="AF41" i="3" s="1"/>
  <c r="J75" i="8"/>
  <c r="AV37" i="13"/>
  <c r="AI85" i="13" l="1"/>
  <c r="AE85" i="13"/>
  <c r="P75" i="8"/>
  <c r="T75" i="8" s="1"/>
  <c r="Q75" i="8"/>
  <c r="U75" i="8" s="1"/>
  <c r="AH41" i="3"/>
  <c r="I76" i="8" s="1"/>
  <c r="W41" i="3"/>
  <c r="AW37" i="13"/>
  <c r="AF85" i="13"/>
  <c r="AG85" i="13"/>
  <c r="AH85" i="13"/>
  <c r="D133" i="13" l="1"/>
  <c r="C133" i="13"/>
  <c r="AK70" i="1" s="1"/>
  <c r="F76" i="8" s="1"/>
  <c r="Q45" i="3"/>
  <c r="AJ41" i="13" s="1"/>
  <c r="T42" i="3"/>
  <c r="AJ38" i="13" s="1"/>
  <c r="R44" i="3"/>
  <c r="AJ40" i="13" s="1"/>
  <c r="P46" i="3"/>
  <c r="AJ42" i="13" s="1"/>
  <c r="S43" i="3"/>
  <c r="AJ39" i="13" s="1"/>
  <c r="Y75" i="8"/>
  <c r="L76" i="8"/>
  <c r="M76" i="8"/>
  <c r="AV85" i="13"/>
  <c r="AJ47" i="13"/>
  <c r="AJ95" i="13" s="1"/>
  <c r="AJ45" i="13"/>
  <c r="AJ93" i="13" s="1"/>
  <c r="AJ46" i="13"/>
  <c r="AJ94" i="13" s="1"/>
  <c r="AJ43" i="13"/>
  <c r="AJ91" i="13" s="1"/>
  <c r="AJ44" i="13"/>
  <c r="AJ92" i="13" s="1"/>
  <c r="AJ48" i="13"/>
  <c r="AJ96" i="13" s="1"/>
  <c r="X41" i="3"/>
  <c r="AJ49" i="13"/>
  <c r="AJ97" i="13" s="1"/>
  <c r="AK75" i="1"/>
  <c r="G76" i="8" s="1"/>
  <c r="AA76" i="8" l="1"/>
  <c r="Z75" i="8"/>
  <c r="AV38" i="13"/>
  <c r="J76" i="8"/>
  <c r="P76" i="8" s="1"/>
  <c r="T76" i="8" s="1"/>
  <c r="AA42" i="3"/>
  <c r="Y42" i="3" s="1"/>
  <c r="AE42" i="3" s="1"/>
  <c r="AF42" i="3" s="1"/>
  <c r="AJ86" i="13" l="1"/>
  <c r="AF86" i="13"/>
  <c r="Q76" i="8"/>
  <c r="U76" i="8" s="1"/>
  <c r="AH42" i="3"/>
  <c r="I77" i="8" s="1"/>
  <c r="W42" i="3"/>
  <c r="AW38" i="13"/>
  <c r="AG86" i="13"/>
  <c r="AH86" i="13"/>
  <c r="AI86" i="13"/>
  <c r="D134" i="13" l="1"/>
  <c r="C134" i="13"/>
  <c r="AL70" i="1" s="1"/>
  <c r="F77" i="8" s="1"/>
  <c r="S44" i="3"/>
  <c r="AK40" i="13" s="1"/>
  <c r="Q46" i="3"/>
  <c r="AK42" i="13" s="1"/>
  <c r="T43" i="3"/>
  <c r="AK39" i="13" s="1"/>
  <c r="P47" i="3"/>
  <c r="AK43" i="13" s="1"/>
  <c r="R45" i="3"/>
  <c r="AK41" i="13" s="1"/>
  <c r="Y76" i="8"/>
  <c r="L77" i="8"/>
  <c r="M77" i="8"/>
  <c r="AL75" i="1"/>
  <c r="G77" i="8" s="1"/>
  <c r="AV86" i="13"/>
  <c r="AK47" i="13"/>
  <c r="AK95" i="13" s="1"/>
  <c r="AK45" i="13"/>
  <c r="AK93" i="13" s="1"/>
  <c r="AK49" i="13"/>
  <c r="AK97" i="13" s="1"/>
  <c r="AK48" i="13"/>
  <c r="AK96" i="13" s="1"/>
  <c r="AK46" i="13"/>
  <c r="AK94" i="13" s="1"/>
  <c r="AK44" i="13"/>
  <c r="AK92" i="13" s="1"/>
  <c r="X42" i="3"/>
  <c r="AA77" i="8" l="1"/>
  <c r="Z76" i="8"/>
  <c r="J77" i="8"/>
  <c r="P77" i="8" s="1"/>
  <c r="T77" i="8" s="1"/>
  <c r="AA43" i="3"/>
  <c r="Y43" i="3" s="1"/>
  <c r="AE43" i="3" s="1"/>
  <c r="AF43" i="3" s="1"/>
  <c r="AV39" i="13"/>
  <c r="AG87" i="13" s="1"/>
  <c r="Q77" i="8" l="1"/>
  <c r="U77" i="8" s="1"/>
  <c r="AH43" i="3"/>
  <c r="I78" i="8" s="1"/>
  <c r="W43" i="3"/>
  <c r="AW39" i="13"/>
  <c r="AH87" i="13"/>
  <c r="AI87" i="13"/>
  <c r="AJ87" i="13"/>
  <c r="AK87" i="13"/>
  <c r="C135" i="13" l="1"/>
  <c r="D135" i="13"/>
  <c r="AM75" i="1" s="1"/>
  <c r="G78" i="8" s="1"/>
  <c r="Q47" i="3"/>
  <c r="AL43" i="13" s="1"/>
  <c r="P48" i="3"/>
  <c r="AL44" i="13" s="1"/>
  <c r="S45" i="3"/>
  <c r="AL41" i="13" s="1"/>
  <c r="R46" i="3"/>
  <c r="AL42" i="13" s="1"/>
  <c r="T44" i="3"/>
  <c r="AL40" i="13" s="1"/>
  <c r="Y77" i="8"/>
  <c r="L78" i="8"/>
  <c r="M78" i="8"/>
  <c r="AV87" i="13"/>
  <c r="AM70" i="1"/>
  <c r="F78" i="8" s="1"/>
  <c r="AL45" i="13"/>
  <c r="AL93" i="13" s="1"/>
  <c r="AL49" i="13"/>
  <c r="AL97" i="13" s="1"/>
  <c r="AL48" i="13"/>
  <c r="AL96" i="13" s="1"/>
  <c r="AL46" i="13"/>
  <c r="AL94" i="13" s="1"/>
  <c r="AL47" i="13"/>
  <c r="AL95" i="13" s="1"/>
  <c r="X43" i="3"/>
  <c r="AA78" i="8" l="1"/>
  <c r="Z77" i="8"/>
  <c r="AV40" i="13"/>
  <c r="AH88" i="13" s="1"/>
  <c r="J78" i="8"/>
  <c r="P78" i="8" s="1"/>
  <c r="T78" i="8" s="1"/>
  <c r="AA44" i="3"/>
  <c r="Y44" i="3" s="1"/>
  <c r="AE44" i="3" s="1"/>
  <c r="AF44" i="3" s="1"/>
  <c r="Q78" i="8" l="1"/>
  <c r="U78" i="8" s="1"/>
  <c r="AW40" i="13"/>
  <c r="AI88" i="13"/>
  <c r="AJ88" i="13"/>
  <c r="AK88" i="13"/>
  <c r="AH44" i="3"/>
  <c r="I79" i="8" s="1"/>
  <c r="W44" i="3"/>
  <c r="AL88" i="13"/>
  <c r="D136" i="13" l="1"/>
  <c r="AN75" i="1" s="1"/>
  <c r="G79" i="8" s="1"/>
  <c r="C136" i="13"/>
  <c r="AN70" i="1" s="1"/>
  <c r="F79" i="8" s="1"/>
  <c r="S46" i="3"/>
  <c r="AM42" i="13" s="1"/>
  <c r="R47" i="3"/>
  <c r="AM43" i="13" s="1"/>
  <c r="T45" i="3"/>
  <c r="AM41" i="13" s="1"/>
  <c r="P49" i="3"/>
  <c r="AM45" i="13" s="1"/>
  <c r="Q48" i="3"/>
  <c r="AM44" i="13" s="1"/>
  <c r="Y78" i="8"/>
  <c r="L79" i="8"/>
  <c r="M79" i="8"/>
  <c r="AV88" i="13"/>
  <c r="AM48" i="13"/>
  <c r="AM96" i="13" s="1"/>
  <c r="AM47" i="13"/>
  <c r="AM95" i="13" s="1"/>
  <c r="AM46" i="13"/>
  <c r="AM94" i="13" s="1"/>
  <c r="AM49" i="13"/>
  <c r="AM97" i="13" s="1"/>
  <c r="X44" i="3"/>
  <c r="AA79" i="8" l="1"/>
  <c r="Z78" i="8"/>
  <c r="J79" i="8"/>
  <c r="P79" i="8" s="1"/>
  <c r="T79" i="8" s="1"/>
  <c r="AA45" i="3"/>
  <c r="Y45" i="3" s="1"/>
  <c r="AE45" i="3" s="1"/>
  <c r="AF45" i="3" s="1"/>
  <c r="AV41" i="13"/>
  <c r="AI89" i="13" s="1"/>
  <c r="Q79" i="8" l="1"/>
  <c r="U79" i="8" s="1"/>
  <c r="AW41" i="13"/>
  <c r="AJ89" i="13"/>
  <c r="AK89" i="13"/>
  <c r="AL89" i="13"/>
  <c r="AM89" i="13"/>
  <c r="AH45" i="3"/>
  <c r="I80" i="8" s="1"/>
  <c r="W45" i="3"/>
  <c r="C137" i="13" l="1"/>
  <c r="D137" i="13"/>
  <c r="AO75" i="1" s="1"/>
  <c r="G80" i="8" s="1"/>
  <c r="Q49" i="3"/>
  <c r="AN45" i="13" s="1"/>
  <c r="T46" i="3"/>
  <c r="AN42" i="13" s="1"/>
  <c r="R48" i="3"/>
  <c r="AN44" i="13" s="1"/>
  <c r="P50" i="3"/>
  <c r="AN46" i="13" s="1"/>
  <c r="S47" i="3"/>
  <c r="AN43" i="13" s="1"/>
  <c r="Y79" i="8"/>
  <c r="L80" i="8"/>
  <c r="M80" i="8"/>
  <c r="AN49" i="13"/>
  <c r="AN97" i="13" s="1"/>
  <c r="AN47" i="13"/>
  <c r="AN95" i="13" s="1"/>
  <c r="AN48" i="13"/>
  <c r="AN96" i="13" s="1"/>
  <c r="X45" i="3"/>
  <c r="AV89" i="13"/>
  <c r="AO70" i="1"/>
  <c r="F80" i="8" s="1"/>
  <c r="AA80" i="8" l="1"/>
  <c r="Z79" i="8"/>
  <c r="J80" i="8"/>
  <c r="Q80" i="8" s="1"/>
  <c r="U80" i="8" s="1"/>
  <c r="AA46" i="3"/>
  <c r="Y46" i="3" s="1"/>
  <c r="AE46" i="3" s="1"/>
  <c r="AF46" i="3" s="1"/>
  <c r="AV42" i="13"/>
  <c r="AN90" i="13" l="1"/>
  <c r="AJ90" i="13"/>
  <c r="AW42" i="13"/>
  <c r="AK90" i="13"/>
  <c r="AL90" i="13"/>
  <c r="AM90" i="13"/>
  <c r="P80" i="8"/>
  <c r="T80" i="8" s="1"/>
  <c r="AH46" i="3"/>
  <c r="I81" i="8" s="1"/>
  <c r="W46" i="3"/>
  <c r="D138" i="13" l="1"/>
  <c r="AP75" i="1" s="1"/>
  <c r="G81" i="8" s="1"/>
  <c r="C138" i="13"/>
  <c r="AP70" i="1" s="1"/>
  <c r="F81" i="8" s="1"/>
  <c r="S48" i="3"/>
  <c r="AO44" i="13" s="1"/>
  <c r="Q50" i="3"/>
  <c r="AO46" i="13" s="1"/>
  <c r="T47" i="3"/>
  <c r="AO43" i="13" s="1"/>
  <c r="P51" i="3"/>
  <c r="AO47" i="13" s="1"/>
  <c r="R49" i="3"/>
  <c r="AO45" i="13" s="1"/>
  <c r="Y80" i="8"/>
  <c r="L81" i="8"/>
  <c r="M81" i="8"/>
  <c r="AV90" i="13"/>
  <c r="AO49" i="13"/>
  <c r="AO97" i="13" s="1"/>
  <c r="AO48" i="13"/>
  <c r="AO96" i="13" s="1"/>
  <c r="X46" i="3"/>
  <c r="AA81" i="8" l="1"/>
  <c r="Z80" i="8"/>
  <c r="AV43" i="13"/>
  <c r="AK91" i="13" s="1"/>
  <c r="J81" i="8"/>
  <c r="AA47" i="3"/>
  <c r="Y47" i="3" s="1"/>
  <c r="AE47" i="3" s="1"/>
  <c r="AF47" i="3" s="1"/>
  <c r="AW43" i="13" l="1"/>
  <c r="AL91" i="13"/>
  <c r="AM91" i="13"/>
  <c r="AN91" i="13"/>
  <c r="AO91" i="13"/>
  <c r="AH47" i="3"/>
  <c r="I82" i="8" s="1"/>
  <c r="W47" i="3"/>
  <c r="Q81" i="8"/>
  <c r="U81" i="8" s="1"/>
  <c r="P81" i="8"/>
  <c r="T81" i="8" s="1"/>
  <c r="D139" i="13" l="1"/>
  <c r="C139" i="13"/>
  <c r="AQ70" i="1" s="1"/>
  <c r="F82" i="8" s="1"/>
  <c r="Q51" i="3"/>
  <c r="AP47" i="13" s="1"/>
  <c r="P52" i="3"/>
  <c r="AP48" i="13" s="1"/>
  <c r="S49" i="3"/>
  <c r="AP45" i="13" s="1"/>
  <c r="R50" i="3"/>
  <c r="AP46" i="13" s="1"/>
  <c r="T48" i="3"/>
  <c r="AP44" i="13" s="1"/>
  <c r="Y81" i="8"/>
  <c r="L82" i="8"/>
  <c r="M82" i="8"/>
  <c r="AP49" i="13"/>
  <c r="AP97" i="13" s="1"/>
  <c r="X47" i="3"/>
  <c r="AQ75" i="1"/>
  <c r="G82" i="8" s="1"/>
  <c r="AV91" i="13"/>
  <c r="AA82" i="8" l="1"/>
  <c r="Z81" i="8"/>
  <c r="J82" i="8"/>
  <c r="Q82" i="8" s="1"/>
  <c r="U82" i="8" s="1"/>
  <c r="AA48" i="3"/>
  <c r="Y48" i="3" s="1"/>
  <c r="AE48" i="3" s="1"/>
  <c r="AF48" i="3" s="1"/>
  <c r="AV44" i="13"/>
  <c r="AL92" i="13" s="1"/>
  <c r="AW44" i="13" l="1"/>
  <c r="AM92" i="13"/>
  <c r="AN92" i="13"/>
  <c r="AO92" i="13"/>
  <c r="P82" i="8"/>
  <c r="T82" i="8" s="1"/>
  <c r="AP92" i="13"/>
  <c r="W48" i="3"/>
  <c r="AH48" i="3"/>
  <c r="I83" i="8" s="1"/>
  <c r="C140" i="13" l="1"/>
  <c r="D140" i="13"/>
  <c r="AR75" i="1" s="1"/>
  <c r="G83" i="8" s="1"/>
  <c r="S50" i="3"/>
  <c r="R51" i="3"/>
  <c r="AQ47" i="13" s="1"/>
  <c r="T49" i="3"/>
  <c r="AQ45" i="13" s="1"/>
  <c r="P53" i="3"/>
  <c r="AQ49" i="13" s="1"/>
  <c r="Q52" i="3"/>
  <c r="AQ48" i="13" s="1"/>
  <c r="Y82" i="8"/>
  <c r="L83" i="8"/>
  <c r="M83" i="8"/>
  <c r="AQ46" i="13"/>
  <c r="X48" i="3"/>
  <c r="AR70" i="1"/>
  <c r="F83" i="8" s="1"/>
  <c r="AV92" i="13"/>
  <c r="AA83" i="8" l="1"/>
  <c r="Z82" i="8"/>
  <c r="AV45" i="13"/>
  <c r="J83" i="8"/>
  <c r="P83" i="8" s="1"/>
  <c r="T83" i="8" s="1"/>
  <c r="AA49" i="3"/>
  <c r="Y49" i="3" s="1"/>
  <c r="AE49" i="3" s="1"/>
  <c r="AF49" i="3" s="1"/>
  <c r="AQ93" i="13" l="1"/>
  <c r="AM93" i="13"/>
  <c r="Q83" i="8"/>
  <c r="U83" i="8" s="1"/>
  <c r="AH49" i="3"/>
  <c r="I84" i="8" s="1"/>
  <c r="W49" i="3"/>
  <c r="AW45" i="13"/>
  <c r="AN93" i="13"/>
  <c r="AO93" i="13"/>
  <c r="AP93" i="13"/>
  <c r="D141" i="13" l="1"/>
  <c r="C141" i="13"/>
  <c r="AS70" i="1" s="1"/>
  <c r="F84" i="8" s="1"/>
  <c r="Q53" i="3"/>
  <c r="AR49" i="13" s="1"/>
  <c r="T50" i="3"/>
  <c r="AR46" i="13" s="1"/>
  <c r="R52" i="3"/>
  <c r="AR48" i="13" s="1"/>
  <c r="S51" i="3"/>
  <c r="AR47" i="13" s="1"/>
  <c r="Y83" i="8"/>
  <c r="L84" i="8"/>
  <c r="M84" i="8"/>
  <c r="AS75" i="1"/>
  <c r="G84" i="8" s="1"/>
  <c r="X49" i="3"/>
  <c r="AV93" i="13"/>
  <c r="AA84" i="8" l="1"/>
  <c r="Z83" i="8"/>
  <c r="AV46" i="13"/>
  <c r="AN94" i="13" s="1"/>
  <c r="J84" i="8"/>
  <c r="AA50" i="3"/>
  <c r="Y50" i="3" s="1"/>
  <c r="AE50" i="3" s="1"/>
  <c r="AF50" i="3" s="1"/>
  <c r="P84" i="8" l="1"/>
  <c r="T84" i="8" s="1"/>
  <c r="Q84" i="8"/>
  <c r="U84" i="8" s="1"/>
  <c r="AW46" i="13"/>
  <c r="AO94" i="13"/>
  <c r="AP94" i="13"/>
  <c r="AQ94" i="13"/>
  <c r="AR94" i="13"/>
  <c r="W50" i="3"/>
  <c r="AH50" i="3"/>
  <c r="I85" i="8" s="1"/>
  <c r="D142" i="13" l="1"/>
  <c r="AT75" i="1" s="1"/>
  <c r="G85" i="8" s="1"/>
  <c r="C142" i="13"/>
  <c r="AT70" i="1" s="1"/>
  <c r="F85" i="8" s="1"/>
  <c r="S52" i="3"/>
  <c r="AS48" i="13" s="1"/>
  <c r="T51" i="3"/>
  <c r="AS47" i="13" s="1"/>
  <c r="R53" i="3"/>
  <c r="AS49" i="13" s="1"/>
  <c r="Y84" i="8"/>
  <c r="L85" i="8"/>
  <c r="M85" i="8"/>
  <c r="X50" i="3"/>
  <c r="AV94" i="13"/>
  <c r="AA85" i="8" l="1"/>
  <c r="Z84" i="8"/>
  <c r="AV47" i="13"/>
  <c r="J85" i="8"/>
  <c r="P85" i="8" s="1"/>
  <c r="T85" i="8" s="1"/>
  <c r="AA51" i="3"/>
  <c r="Y51" i="3" s="1"/>
  <c r="AE51" i="3" s="1"/>
  <c r="AF51" i="3" s="1"/>
  <c r="AS95" i="13" l="1"/>
  <c r="AO95" i="13"/>
  <c r="Q85" i="8"/>
  <c r="U85" i="8" s="1"/>
  <c r="W51" i="3"/>
  <c r="AH51" i="3"/>
  <c r="I86" i="8" s="1"/>
  <c r="AW47" i="13"/>
  <c r="AP95" i="13"/>
  <c r="AQ95" i="13"/>
  <c r="AR95" i="13"/>
  <c r="D143" i="13" l="1"/>
  <c r="AU75" i="1" s="1"/>
  <c r="G86" i="8" s="1"/>
  <c r="C143" i="13"/>
  <c r="AU70" i="1" s="1"/>
  <c r="F86" i="8" s="1"/>
  <c r="S53" i="3"/>
  <c r="AT49" i="13" s="1"/>
  <c r="T52" i="3"/>
  <c r="AT48" i="13" s="1"/>
  <c r="Y85" i="8"/>
  <c r="L86" i="8"/>
  <c r="M86" i="8"/>
  <c r="X51" i="3"/>
  <c r="AV95" i="13"/>
  <c r="AA86" i="8" l="1"/>
  <c r="Z85" i="8"/>
  <c r="J86" i="8"/>
  <c r="AA52" i="3"/>
  <c r="Y52" i="3" s="1"/>
  <c r="AE52" i="3" s="1"/>
  <c r="AF52" i="3" s="1"/>
  <c r="AV48" i="13"/>
  <c r="AP96" i="13" s="1"/>
  <c r="AW48" i="13" l="1"/>
  <c r="AQ96" i="13"/>
  <c r="AR96" i="13"/>
  <c r="AS96" i="13"/>
  <c r="AT96" i="13"/>
  <c r="P86" i="8"/>
  <c r="T86" i="8" s="1"/>
  <c r="Q86" i="8"/>
  <c r="U86" i="8" s="1"/>
  <c r="W52" i="3"/>
  <c r="T53" i="3" s="1"/>
  <c r="AH52" i="3"/>
  <c r="I87" i="8" s="1"/>
  <c r="D144" i="13" l="1"/>
  <c r="AV75" i="1" s="1"/>
  <c r="G87" i="8" s="1"/>
  <c r="C144" i="13"/>
  <c r="AV70" i="1" s="1"/>
  <c r="F87" i="8" s="1"/>
  <c r="Y86" i="8"/>
  <c r="L87" i="8"/>
  <c r="M87" i="8"/>
  <c r="AU49" i="13"/>
  <c r="X52" i="3"/>
  <c r="AV96" i="13"/>
  <c r="AA87" i="8" l="1"/>
  <c r="Z86" i="8"/>
  <c r="AV49" i="13"/>
  <c r="J87" i="8"/>
  <c r="Q87" i="8" s="1"/>
  <c r="U87" i="8" s="1"/>
  <c r="AA53" i="3"/>
  <c r="Y53" i="3" s="1"/>
  <c r="AE53" i="3" s="1"/>
  <c r="AF53" i="3" s="1"/>
  <c r="AU97" i="13" l="1"/>
  <c r="AQ97" i="13"/>
  <c r="P87" i="8"/>
  <c r="T87" i="8" s="1"/>
  <c r="AH53" i="3"/>
  <c r="I88" i="8" s="1"/>
  <c r="W53" i="3"/>
  <c r="X53" i="3" s="1"/>
  <c r="J88" i="8" s="1"/>
  <c r="AW49" i="13"/>
  <c r="AR97" i="13"/>
  <c r="AS97" i="13"/>
  <c r="AT97" i="13"/>
  <c r="D145" i="13" l="1"/>
  <c r="AW75" i="1" s="1"/>
  <c r="G88" i="8" s="1"/>
  <c r="Q88" i="8" s="1"/>
  <c r="U88" i="8" s="1"/>
  <c r="U89" i="8" s="1"/>
  <c r="C145" i="13"/>
  <c r="AW70" i="1" s="1"/>
  <c r="F88" i="8" s="1"/>
  <c r="P88" i="8" s="1"/>
  <c r="T88" i="8" s="1"/>
  <c r="Y87" i="8"/>
  <c r="L88" i="8"/>
  <c r="M88" i="8"/>
  <c r="M89" i="8" s="1"/>
  <c r="AV97" i="13"/>
  <c r="AA88" i="8" l="1"/>
  <c r="Z87" i="8"/>
  <c r="Y88" i="8"/>
  <c r="T89" i="8"/>
  <c r="Q5" i="8" s="1"/>
  <c r="L89" i="8"/>
  <c r="P89" i="8"/>
  <c r="Q89" i="8"/>
  <c r="Z88" i="8" l="1"/>
  <c r="Y89" i="8"/>
</calcChain>
</file>

<file path=xl/comments1.xml><?xml version="1.0" encoding="utf-8"?>
<comments xmlns="http://schemas.openxmlformats.org/spreadsheetml/2006/main">
  <authors>
    <author>m_iyer</author>
  </authors>
  <commentList>
    <comment ref="C35" authorId="0">
      <text>
        <r>
          <rPr>
            <sz val="8"/>
            <color indexed="81"/>
            <rFont val="Tahoma"/>
            <family val="2"/>
          </rPr>
          <t xml:space="preserve">extrapolated
</t>
        </r>
      </text>
    </comment>
  </commentList>
</comments>
</file>

<file path=xl/sharedStrings.xml><?xml version="1.0" encoding="utf-8"?>
<sst xmlns="http://schemas.openxmlformats.org/spreadsheetml/2006/main" count="353" uniqueCount="215">
  <si>
    <t xml:space="preserve">Product </t>
  </si>
  <si>
    <t>Assumptions:</t>
  </si>
  <si>
    <t>Shipment data leading to start of analysis period (2005)</t>
  </si>
  <si>
    <t xml:space="preserve">field requirement </t>
  </si>
  <si>
    <t xml:space="preserve">Product Life Time </t>
  </si>
  <si>
    <t xml:space="preserve">New Shipment </t>
  </si>
  <si>
    <t xml:space="preserve">Total Stock </t>
  </si>
  <si>
    <t>% of retirements not Replaced</t>
  </si>
  <si>
    <t>Replacements for Retiring Units</t>
  </si>
  <si>
    <t>Ship due to new construction</t>
  </si>
  <si>
    <t>Actual Retirements</t>
  </si>
  <si>
    <t>Repl. Units</t>
  </si>
  <si>
    <t>New Cons Units</t>
  </si>
  <si>
    <t>Total Shipment</t>
  </si>
  <si>
    <t>Total</t>
  </si>
  <si>
    <t>Abandoned units</t>
  </si>
  <si>
    <t>Replacement of Retiring units+ New Construction from housing calibrated to historical shipment data</t>
  </si>
  <si>
    <t>Previous year stock+New construction- abandoned units</t>
  </si>
  <si>
    <t>Year</t>
  </si>
  <si>
    <t xml:space="preserve">Replacement for retiring units* (1-% retirements not replaced) </t>
  </si>
  <si>
    <t xml:space="preserve">Average of % retirement not replaced. Based on historical new shipment data: Total stock previous year- sum of units of all vintages; </t>
  </si>
  <si>
    <t>Total stock from previous year - stock of all vintages this year</t>
  </si>
  <si>
    <t xml:space="preserve">Driven by housing growth </t>
  </si>
  <si>
    <t>Stock Model: DOE group can provide historical shipment, shipment forecast is driven by shipment due to new construction (column AD)</t>
  </si>
  <si>
    <t>These columns determines total stock, accounting for abandoned units and shipment due to new construction as well as saturation of equipment in household. At least the housing growth can be tailored to the NW, maybe the saturation as well.</t>
  </si>
  <si>
    <t>Equipment saturation per sector unit (e.g. per home, per multi-family home, per sq ft)</t>
  </si>
  <si>
    <t xml:space="preserve">Abandoned units+replacements for retiring </t>
  </si>
  <si>
    <t xml:space="preserve">For Graph- New Shipment </t>
  </si>
  <si>
    <t xml:space="preserve">Source </t>
  </si>
  <si>
    <t>Source</t>
  </si>
  <si>
    <t>kWh/yr</t>
  </si>
  <si>
    <t xml:space="preserve">Unit Energy Consumption </t>
  </si>
  <si>
    <t>Standard Effective Year</t>
  </si>
  <si>
    <t>6th Plan Supply Curve</t>
  </si>
  <si>
    <t>New Construction Growth Rate</t>
  </si>
  <si>
    <t>Lifetime</t>
  </si>
  <si>
    <t>years</t>
  </si>
  <si>
    <t>Initial Year</t>
  </si>
  <si>
    <t xml:space="preserve">Council's Replacement Assumption </t>
  </si>
  <si>
    <t xml:space="preserve">1/Lifetime Survival </t>
  </si>
  <si>
    <t>Survival Assumption</t>
  </si>
  <si>
    <t>Copied from the supply curve</t>
  </si>
  <si>
    <t>Abandoned Rate</t>
  </si>
  <si>
    <t>6Plan's Baseline</t>
  </si>
  <si>
    <t xml:space="preserve">Year </t>
  </si>
  <si>
    <t xml:space="preserve">Total </t>
  </si>
  <si>
    <t xml:space="preserve">BPA Appliance Standards Impact Analysis </t>
  </si>
  <si>
    <t>Council Assumption</t>
  </si>
  <si>
    <t>Stock</t>
  </si>
  <si>
    <t>Total UEC</t>
  </si>
  <si>
    <t>Market Share by Product Class and Efficiency Tier (2005-2034)</t>
  </si>
  <si>
    <t xml:space="preserve">Aggregated Shipment Unit Energy Consumption </t>
  </si>
  <si>
    <t>Aggregated Installed Unit Energy Consumption Weighted by Vintage</t>
  </si>
  <si>
    <t xml:space="preserve">Total units </t>
  </si>
  <si>
    <t xml:space="preserve">check </t>
  </si>
  <si>
    <t xml:space="preserve">Average pre-case UEC </t>
  </si>
  <si>
    <t xml:space="preserve">Average post-case UEC </t>
  </si>
  <si>
    <t xml:space="preserve">Vintage Distribution </t>
  </si>
  <si>
    <t xml:space="preserve">Vintage </t>
  </si>
  <si>
    <t>Installed UEC (kWh)</t>
  </si>
  <si>
    <t>Installed Units by Year by Vintage (linked to Stock Model)</t>
  </si>
  <si>
    <t xml:space="preserve">Sum Check </t>
  </si>
  <si>
    <t>PNW Commercial Sector Building Stock Forecast</t>
  </si>
  <si>
    <t xml:space="preserve">Total Brand New square footage and Replacement square footage. Sourced from 6P Commercial Forecast, "Floor Area and Population Forecast"version 2009, New SF tab. http://www.nwcouncil.org/energy/powerplan/6/supply-curves </t>
  </si>
  <si>
    <t>NEW FLOOR SPACE</t>
  </si>
  <si>
    <t>Region</t>
  </si>
  <si>
    <t>Large Off</t>
  </si>
  <si>
    <t>Medium Off</t>
  </si>
  <si>
    <t>Small Off</t>
  </si>
  <si>
    <t>Big Box-Retail</t>
  </si>
  <si>
    <t>Small Box-Retail</t>
  </si>
  <si>
    <t>High End-Retail</t>
  </si>
  <si>
    <t>Anchor-Retail</t>
  </si>
  <si>
    <t>K-12</t>
  </si>
  <si>
    <t>University</t>
  </si>
  <si>
    <t>Warehouse</t>
  </si>
  <si>
    <t>Supermarket</t>
  </si>
  <si>
    <t>MIniMart</t>
  </si>
  <si>
    <t>Restaurant</t>
  </si>
  <si>
    <t>Lodging</t>
  </si>
  <si>
    <t>Hospital</t>
  </si>
  <si>
    <t>OtherHealth</t>
  </si>
  <si>
    <t>Assembly</t>
  </si>
  <si>
    <t>Other</t>
  </si>
  <si>
    <t xml:space="preserve">Regional total existing stock including new, and replaced square footage by building type (Cumulative). Sourced from 6P Commercial Forecast, "Floor Area and Population Forecast"version 2009, TotalSF tab. http://www.nwcouncil.org/energy/powerplan/6/supply-curves </t>
  </si>
  <si>
    <t>Pre2010</t>
  </si>
  <si>
    <t xml:space="preserve">TOTAL BUILDING STOCK </t>
  </si>
  <si>
    <t>Large Office</t>
  </si>
  <si>
    <t>Medium Office</t>
  </si>
  <si>
    <t>Small Office</t>
  </si>
  <si>
    <t>Annual Days of Operation</t>
  </si>
  <si>
    <t>days/year</t>
  </si>
  <si>
    <t>Daily Hours of Use</t>
  </si>
  <si>
    <t>hours/day</t>
  </si>
  <si>
    <t>Change in water temperature</t>
  </si>
  <si>
    <t>°F</t>
  </si>
  <si>
    <t>5th Plan</t>
  </si>
  <si>
    <t>Baseline Flow Rate (gpm)</t>
  </si>
  <si>
    <t>Post-case flow rate (gpm)</t>
  </si>
  <si>
    <t>5th plan</t>
  </si>
  <si>
    <t>Actual</t>
  </si>
  <si>
    <t>6th plan</t>
  </si>
  <si>
    <t>Measured</t>
  </si>
  <si>
    <t>5th plan savings</t>
  </si>
  <si>
    <t>kWh/head</t>
  </si>
  <si>
    <t>PC_Spray_Head_6P_D1.xls</t>
  </si>
  <si>
    <t>PC-SprayHead-D1(Plan 5).xls</t>
  </si>
  <si>
    <t>Population</t>
  </si>
  <si>
    <t>Thousands</t>
  </si>
  <si>
    <t>Product Lifetime</t>
  </si>
  <si>
    <t>Heat Capacity of Water</t>
  </si>
  <si>
    <r>
      <t xml:space="preserve">Btu/(lb </t>
    </r>
    <r>
      <rPr>
        <sz val="11"/>
        <color theme="1"/>
        <rFont val="Calibri"/>
        <family val="2"/>
      </rPr>
      <t>°</t>
    </r>
    <r>
      <rPr>
        <sz val="9.9"/>
        <color theme="1"/>
        <rFont val="Calibri"/>
        <family val="2"/>
      </rPr>
      <t>F)</t>
    </r>
  </si>
  <si>
    <t>Density of water</t>
  </si>
  <si>
    <t>lb/gal</t>
  </si>
  <si>
    <t>Btu/kwh</t>
  </si>
  <si>
    <t>Pre-case Flow Rate</t>
  </si>
  <si>
    <t>Change in flow rate</t>
  </si>
  <si>
    <t>minutes/hour</t>
  </si>
  <si>
    <t>Hours per day</t>
  </si>
  <si>
    <t>Days per year</t>
  </si>
  <si>
    <t>Gallons per year</t>
  </si>
  <si>
    <t>Change in water termperature</t>
  </si>
  <si>
    <t>Hours/day</t>
  </si>
  <si>
    <t>gallons/year</t>
  </si>
  <si>
    <t>Energy Use</t>
  </si>
  <si>
    <t>6th Plan</t>
  </si>
  <si>
    <t>Post-case Flow rate</t>
  </si>
  <si>
    <t>gallons per minute</t>
  </si>
  <si>
    <t>Heads with electric heat in 2010</t>
  </si>
  <si>
    <t>kWh/gallon</t>
  </si>
  <si>
    <t>2010 Stock</t>
  </si>
  <si>
    <t>Existing CPRSV</t>
  </si>
  <si>
    <t xml:space="preserve">CPRSV Existing Construction Replacement </t>
  </si>
  <si>
    <t>New CPRSV</t>
  </si>
  <si>
    <t xml:space="preserve">New CPRSV Replacement </t>
  </si>
  <si>
    <t>Data from NWCouncil Commercial Pre Rinse Spray Valve Supply Curve; PC_Spray_Head_6P_D1.xls</t>
  </si>
  <si>
    <t>N/A</t>
  </si>
  <si>
    <t>Commercial Pre Rinse Spray Valves</t>
  </si>
  <si>
    <t>Pre Case</t>
  </si>
  <si>
    <t>Post Case</t>
  </si>
  <si>
    <t>Flow Rate</t>
  </si>
  <si>
    <t>Back Calculation of Flow Rate based on 6th Plan Supply Curve Assumptions</t>
  </si>
  <si>
    <t>Btu/year (efficiency not included)</t>
  </si>
  <si>
    <t>kWh/year (efficiency included)</t>
  </si>
  <si>
    <t>Btu/year (efficiency included)</t>
  </si>
  <si>
    <t>UEC Calculations based on updated Assumptions</t>
  </si>
  <si>
    <t>5th Plan Time Horizon</t>
  </si>
  <si>
    <t>2005-2009</t>
  </si>
  <si>
    <t>6th Plan Time Horizon</t>
  </si>
  <si>
    <t>2010-2014</t>
  </si>
  <si>
    <t>6th Plan Projection</t>
  </si>
  <si>
    <t>2014-2034</t>
  </si>
  <si>
    <t>Efficiency Tiers</t>
  </si>
  <si>
    <t>Pre-Case Market Share Matrix</t>
  </si>
  <si>
    <t>Post Case Market Share Matrix</t>
  </si>
  <si>
    <t>Pre-case Unit Energy Consumption Weighted by Vintage</t>
  </si>
  <si>
    <t>Post-Case Unit Energy Consumption Weighted by Market Share</t>
  </si>
  <si>
    <t>Post Case Unit Energy Consumption Weighted by Market Share</t>
  </si>
  <si>
    <t>Pre-case Unit Energy Consumption Weighted by Market Share</t>
  </si>
  <si>
    <t>RTF</t>
  </si>
  <si>
    <t>6P</t>
  </si>
  <si>
    <t>Units</t>
  </si>
  <si>
    <t>Electric Water Heating Efficiency</t>
  </si>
  <si>
    <t>DOE Standard (gpm)</t>
  </si>
  <si>
    <t>DOE Standard Effective Year</t>
  </si>
  <si>
    <t>10 CFR 431 Subpart O</t>
  </si>
  <si>
    <t>Total kWh/year</t>
  </si>
  <si>
    <t>Water Heating UEC</t>
  </si>
  <si>
    <t>PNW Commercial Pre Rinse Spray Valves (CPRSV) Historical Data and Drivers</t>
  </si>
  <si>
    <t>Total CPRSV Units (shipment)</t>
  </si>
  <si>
    <t xml:space="preserve">precase= actual retirement- abandoned; post- case </t>
  </si>
  <si>
    <t>Replacement unit+New Construction</t>
  </si>
  <si>
    <t>Model Pre-case Shipment UEC</t>
  </si>
  <si>
    <t>Model Post-case Shipment UEC</t>
  </si>
  <si>
    <t>Model Weighted Pre-case Installed UEC</t>
  </si>
  <si>
    <t xml:space="preserve">Model Weighted Post-case Installed UEC </t>
  </si>
  <si>
    <t xml:space="preserve">One-time Adjustment </t>
  </si>
  <si>
    <t>Notes</t>
  </si>
  <si>
    <t>Summary</t>
  </si>
  <si>
    <t>ComCookingPreRinseSprayValve_v2_0.xls, PC_Spray_Head_6P_D1.xls</t>
  </si>
  <si>
    <t>5th Plan Post-Case (1.6 gpm)</t>
  </si>
  <si>
    <t>6th Plan Pre-Case (1.6 gpm)</t>
  </si>
  <si>
    <t>6th Plan Post-Case (1.6 gpm)</t>
  </si>
  <si>
    <t>5th Plan Pre-Case (2.97 gpm)</t>
  </si>
  <si>
    <t xml:space="preserve">Existing Population Floorspace sq.ft </t>
  </si>
  <si>
    <t>Unit Energy Consumption (kWh/year)</t>
  </si>
  <si>
    <t>Stock and Shipments</t>
  </si>
  <si>
    <t>First Year Energy Consumption</t>
  </si>
  <si>
    <t>Council's Shipments</t>
  </si>
  <si>
    <t>Model Shipments</t>
  </si>
  <si>
    <t>Total Energy Consumption (kWh)</t>
  </si>
  <si>
    <t>Total Energy Consumption (aMW)</t>
  </si>
  <si>
    <t>Savings (aMW)</t>
  </si>
  <si>
    <t>Claimable Non Programmatic Savings (aMW) Due to Standard</t>
  </si>
  <si>
    <t xml:space="preserve">2. Adjustment is negative because adjusted baseline UEC has higher consumption than the council projected UEC, the 6P projected potential was lower than available </t>
  </si>
  <si>
    <t xml:space="preserve">1. 6th Plan one-time adjustment accounts for the difference between the 6P baseline starting point and the model’s starting point. Difference is due to updates of the baseline UEC and shipment unit based on best available data. </t>
  </si>
  <si>
    <t>ComCookingPreRinseSprayValve_v2_0.xls</t>
  </si>
  <si>
    <t>Water and Waste Water Supply Savings</t>
  </si>
  <si>
    <t>kWh/year (water and wastewater supply)</t>
  </si>
  <si>
    <t>Water and Wastewater Supply UEC</t>
  </si>
  <si>
    <t>6th Plan One-time Adjustment (aMW) 2010-2014</t>
  </si>
  <si>
    <t>Cumulative Savings (aMW, through 2034)</t>
  </si>
  <si>
    <t xml:space="preserve">Council's Pre-case Shipment UEC </t>
  </si>
  <si>
    <t>Model Installed Stock (at Year End)</t>
  </si>
  <si>
    <t>Council Shipment * UEC (5P/6P)</t>
  </si>
  <si>
    <t xml:space="preserve">Model Shipments * Model Pre-Case UEC </t>
  </si>
  <si>
    <t xml:space="preserve">Model Shipments * Model Post-Case UEC </t>
  </si>
  <si>
    <t>Modeled Pre-case Consumption (Installed UEC * Stock)</t>
  </si>
  <si>
    <t>Modeled Post-case Consumption (Installed UEC* Stock)</t>
  </si>
  <si>
    <t>PNW Cumulative Savings</t>
  </si>
  <si>
    <t>DOE Carbon Savings Proxy</t>
  </si>
  <si>
    <t>Annual Savings Due to Standard Before Program Adjustments</t>
  </si>
  <si>
    <t>Program Savings</t>
  </si>
  <si>
    <t xml:space="preserve">Annual Non-programmatic Savings Due to Standard </t>
  </si>
  <si>
    <t xml:space="preserve">Saturation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</si>
</sst>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1" formatCode="_(* #,##0_);_(* \(#,##0\);_(* &quot;-&quot;_);_(@_)"/>
    <numFmt numFmtId="44" formatCode="_(&quot;$&quot;* #,##0.00_);_(&quot;$&quot;* \(#,##0.00\);_(&quot;$&quot;* &quot;-&quot;??_);_(@_)"/>
    <numFmt numFmtId="43" formatCode="_(* #,##0.00_);_(* \(#,##0.00\);_(* &quot;-&quot;??_);_(@_)"/>
    <numFmt numFmtId="164" formatCode="0.0%"/>
    <numFmt numFmtId="165" formatCode="0.000"/>
    <numFmt numFmtId="166" formatCode="0.0000"/>
    <numFmt numFmtId="167" formatCode="0.000000"/>
    <numFmt numFmtId="168" formatCode="0.00000"/>
    <numFmt numFmtId="169" formatCode="0.0"/>
    <numFmt numFmtId="170" formatCode="_(* #,##0_);_(* \(#,##0\);_(* &quot;-&quot;??_);_(@_)"/>
    <numFmt numFmtId="171" formatCode="m/d/\ h:mm"/>
  </numFmts>
  <fonts count="57">
    <font>
      <sz val="11"/>
      <color theme="1"/>
      <name val="Calibri"/>
      <family val="2"/>
      <scheme val="minor"/>
    </font>
    <font>
      <sz val="11"/>
      <color theme="1"/>
      <name val="Calibri"/>
      <family val="2"/>
      <scheme val="minor"/>
    </font>
    <font>
      <b/>
      <sz val="11"/>
      <color theme="1"/>
      <name val="Calibri"/>
      <family val="2"/>
      <scheme val="minor"/>
    </font>
    <font>
      <sz val="9"/>
      <name val="Arial"/>
      <family val="2"/>
    </font>
    <font>
      <b/>
      <sz val="9"/>
      <name val="Arial"/>
      <family val="2"/>
    </font>
    <font>
      <b/>
      <sz val="9"/>
      <color indexed="22"/>
      <name val="Arial"/>
      <family val="2"/>
    </font>
    <font>
      <b/>
      <i/>
      <sz val="9"/>
      <color indexed="9"/>
      <name val="Arial"/>
      <family val="2"/>
    </font>
    <font>
      <b/>
      <sz val="9"/>
      <color indexed="9"/>
      <name val="Arial"/>
      <family val="2"/>
    </font>
    <font>
      <sz val="8"/>
      <color indexed="81"/>
      <name val="Tahoma"/>
      <family val="2"/>
    </font>
    <font>
      <sz val="9"/>
      <name val="Arial"/>
      <family val="2"/>
    </font>
    <font>
      <sz val="10"/>
      <name val="Arial"/>
      <family val="2"/>
    </font>
    <font>
      <b/>
      <sz val="10"/>
      <name val="Arial"/>
      <family val="2"/>
    </font>
    <font>
      <sz val="10"/>
      <color theme="1"/>
      <name val="Arial"/>
      <family val="2"/>
    </font>
    <font>
      <b/>
      <sz val="10"/>
      <color theme="1"/>
      <name val="Arial"/>
      <family val="2"/>
    </font>
    <font>
      <i/>
      <sz val="10"/>
      <color theme="1"/>
      <name val="Arial"/>
      <family val="2"/>
    </font>
    <font>
      <sz val="10"/>
      <name val="Arial"/>
      <family val="2"/>
    </font>
    <font>
      <sz val="12"/>
      <color theme="1"/>
      <name val="Calibri"/>
      <family val="2"/>
      <scheme val="minor"/>
    </font>
    <font>
      <b/>
      <sz val="22"/>
      <color theme="1"/>
      <name val="Calibri"/>
      <family val="2"/>
      <scheme val="minor"/>
    </font>
    <font>
      <b/>
      <sz val="14"/>
      <color theme="1"/>
      <name val="Calibri"/>
      <family val="2"/>
      <scheme val="minor"/>
    </font>
    <font>
      <b/>
      <sz val="10"/>
      <color indexed="9"/>
      <name val="Arial"/>
      <family val="2"/>
    </font>
    <font>
      <sz val="12"/>
      <name val="Times New Roman"/>
      <family val="1"/>
    </font>
    <font>
      <b/>
      <sz val="12"/>
      <name val="Times New Roman"/>
      <family val="1"/>
    </font>
    <font>
      <sz val="10"/>
      <name val="Arial"/>
      <family val="2"/>
    </font>
    <font>
      <sz val="11"/>
      <color theme="1"/>
      <name val="Calibri"/>
      <family val="2"/>
    </font>
    <font>
      <sz val="9.9"/>
      <color theme="1"/>
      <name val="Calibri"/>
      <family val="2"/>
    </font>
    <font>
      <sz val="10"/>
      <name val="Helv"/>
      <charset val="204"/>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3"/>
      <color indexed="56"/>
      <name val="Calibri"/>
      <family val="2"/>
    </font>
    <font>
      <sz val="11"/>
      <color rgb="FFFF0000"/>
      <name val="Calibri"/>
      <family val="2"/>
      <scheme val="minor"/>
    </font>
    <font>
      <sz val="11"/>
      <name val="Calibri"/>
      <family val="2"/>
      <scheme val="minor"/>
    </font>
    <font>
      <b/>
      <sz val="13"/>
      <color theme="3"/>
      <name val="Calibri"/>
      <family val="2"/>
      <scheme val="minor"/>
    </font>
    <font>
      <u/>
      <sz val="10"/>
      <color indexed="12"/>
      <name val="Arial"/>
      <family val="2"/>
    </font>
    <font>
      <b/>
      <sz val="13"/>
      <color indexed="62"/>
      <name val="Calibri"/>
      <family val="2"/>
    </font>
    <font>
      <u/>
      <sz val="7"/>
      <color indexed="12"/>
      <name val="Arial"/>
      <family val="2"/>
    </font>
    <font>
      <sz val="10"/>
      <name val="MS Sans Serif"/>
      <family val="2"/>
    </font>
    <font>
      <u/>
      <sz val="10"/>
      <color theme="10"/>
      <name val="Arial"/>
      <family val="2"/>
    </font>
    <font>
      <sz val="10"/>
      <name val="Times New Roman"/>
      <family val="1"/>
    </font>
    <font>
      <u/>
      <sz val="10"/>
      <color indexed="12"/>
      <name val="Times New Roman"/>
      <family val="1"/>
    </font>
    <font>
      <u/>
      <sz val="10"/>
      <color rgb="FF0000FF"/>
      <name val="Calibri"/>
      <family val="2"/>
      <scheme val="minor"/>
    </font>
    <font>
      <u/>
      <sz val="11"/>
      <color theme="10"/>
      <name val="Calibri"/>
      <family val="2"/>
    </font>
    <font>
      <sz val="10"/>
      <name val="Helv"/>
    </font>
    <font>
      <sz val="11"/>
      <color rgb="FF000000"/>
      <name val="Calibri"/>
      <family val="2"/>
      <scheme val="minor"/>
    </font>
  </fonts>
  <fills count="57">
    <fill>
      <patternFill patternType="none"/>
    </fill>
    <fill>
      <patternFill patternType="gray125"/>
    </fill>
    <fill>
      <patternFill patternType="solid">
        <fgColor theme="4" tint="0.79998168889431442"/>
        <bgColor indexed="64"/>
      </patternFill>
    </fill>
    <fill>
      <patternFill patternType="solid">
        <fgColor theme="6"/>
        <bgColor indexed="64"/>
      </patternFill>
    </fill>
    <fill>
      <patternFill patternType="solid">
        <fgColor theme="0"/>
        <bgColor indexed="64"/>
      </patternFill>
    </fill>
    <fill>
      <patternFill patternType="solid">
        <fgColor rgb="FF92D050"/>
        <bgColor indexed="64"/>
      </patternFill>
    </fill>
    <fill>
      <patternFill patternType="solid">
        <fgColor rgb="FFFFFF00"/>
        <bgColor indexed="64"/>
      </patternFill>
    </fill>
    <fill>
      <patternFill patternType="solid">
        <fgColor rgb="FFFFC000"/>
        <bgColor indexed="64"/>
      </patternFill>
    </fill>
    <fill>
      <patternFill patternType="solid">
        <fgColor indexed="22"/>
        <bgColor indexed="64"/>
      </patternFill>
    </fill>
    <fill>
      <patternFill patternType="solid">
        <fgColor indexed="54"/>
        <bgColor indexed="64"/>
      </patternFill>
    </fill>
    <fill>
      <patternFill patternType="solid">
        <fgColor indexed="55"/>
        <bgColor indexed="64"/>
      </patternFill>
    </fill>
    <fill>
      <patternFill patternType="solid">
        <fgColor indexed="43"/>
        <bgColor indexed="64"/>
      </patternFill>
    </fill>
    <fill>
      <patternFill patternType="solid">
        <fgColor theme="0" tint="-4.9989318521683403E-2"/>
        <bgColor indexed="64"/>
      </patternFill>
    </fill>
    <fill>
      <patternFill patternType="solid">
        <fgColor theme="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indexed="44"/>
        <bgColor indexed="64"/>
      </patternFill>
    </fill>
    <fill>
      <patternFill patternType="solid">
        <fgColor indexed="47"/>
        <bgColor indexed="64"/>
      </patternFill>
    </fill>
    <fill>
      <patternFill patternType="solid">
        <fgColor theme="2" tint="-9.9978637043366805E-2"/>
        <bgColor indexed="64"/>
      </patternFill>
    </fill>
    <fill>
      <patternFill patternType="solid">
        <fgColor indexed="8"/>
        <bgColor indexed="64"/>
      </patternFill>
    </fill>
    <fill>
      <patternFill patternType="solid">
        <fgColor indexed="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s>
  <borders count="6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22"/>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ck">
        <color theme="4" tint="0.499984740745262"/>
      </bottom>
      <diagonal/>
    </border>
    <border>
      <left style="thin">
        <color rgb="FFB2B2B2"/>
      </left>
      <right style="thin">
        <color rgb="FFB2B2B2"/>
      </right>
      <top style="thin">
        <color rgb="FFB2B2B2"/>
      </top>
      <bottom style="thin">
        <color rgb="FFB2B2B2"/>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medium">
        <color indexed="64"/>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76">
    <xf numFmtId="0" fontId="0" fillId="0" borderId="0"/>
    <xf numFmtId="9" fontId="1"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15" fillId="0" borderId="0"/>
    <xf numFmtId="43" fontId="15" fillId="0" borderId="0" applyFont="0" applyFill="0" applyBorder="0" applyAlignment="0" applyProtection="0"/>
    <xf numFmtId="0" fontId="10" fillId="17" borderId="0" applyNumberFormat="0" applyAlignment="0">
      <alignment horizontal="right"/>
    </xf>
    <xf numFmtId="0" fontId="15" fillId="18" borderId="0" applyNumberFormat="0" applyAlignment="0"/>
    <xf numFmtId="9" fontId="15"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0" fontId="10" fillId="0" borderId="0"/>
    <xf numFmtId="43" fontId="10" fillId="0" borderId="0" applyFont="0" applyFill="0" applyBorder="0" applyAlignment="0" applyProtection="0"/>
    <xf numFmtId="0" fontId="10" fillId="18" borderId="0" applyNumberFormat="0" applyAlignment="0"/>
    <xf numFmtId="9" fontId="10" fillId="0" borderId="0" applyFont="0" applyFill="0" applyBorder="0" applyAlignment="0" applyProtection="0"/>
    <xf numFmtId="0" fontId="10" fillId="0" borderId="0">
      <alignment readingOrder="1"/>
    </xf>
    <xf numFmtId="44" fontId="10" fillId="0" borderId="0" applyFont="0" applyFill="0" applyBorder="0" applyAlignment="0" applyProtection="0"/>
    <xf numFmtId="171" fontId="20" fillId="0" borderId="0"/>
    <xf numFmtId="0" fontId="21" fillId="0" borderId="0">
      <alignment horizontal="center" wrapText="1"/>
    </xf>
    <xf numFmtId="0" fontId="19" fillId="20" borderId="11">
      <alignment horizontal="left"/>
    </xf>
    <xf numFmtId="0" fontId="10" fillId="0" borderId="0"/>
    <xf numFmtId="0" fontId="10" fillId="0" borderId="0"/>
    <xf numFmtId="0" fontId="22" fillId="0" borderId="0">
      <alignment readingOrder="1"/>
    </xf>
    <xf numFmtId="43" fontId="22" fillId="0" borderId="0" applyFont="0" applyFill="0" applyBorder="0" applyAlignment="0" applyProtection="0"/>
    <xf numFmtId="44" fontId="22" fillId="0" borderId="0" applyFont="0" applyFill="0" applyBorder="0" applyAlignment="0" applyProtection="0"/>
    <xf numFmtId="0" fontId="22" fillId="18" borderId="0" applyNumberFormat="0" applyAlignment="0"/>
    <xf numFmtId="9" fontId="22" fillId="0" borderId="0" applyFont="0" applyFill="0" applyBorder="0" applyAlignment="0" applyProtection="0"/>
    <xf numFmtId="0" fontId="10" fillId="0" borderId="0"/>
    <xf numFmtId="43"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0" fontId="10" fillId="18" borderId="0" applyNumberFormat="0" applyAlignment="0"/>
    <xf numFmtId="0" fontId="10" fillId="0" borderId="0">
      <alignment readingOrder="1"/>
    </xf>
    <xf numFmtId="0" fontId="26"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25" borderId="0" applyNumberFormat="0" applyBorder="0" applyAlignment="0" applyProtection="0"/>
    <xf numFmtId="0" fontId="26" fillId="28" borderId="0" applyNumberFormat="0" applyBorder="0" applyAlignment="0" applyProtection="0"/>
    <xf numFmtId="0" fontId="26" fillId="31" borderId="0" applyNumberFormat="0" applyBorder="0" applyAlignment="0" applyProtection="0"/>
    <xf numFmtId="0" fontId="27" fillId="32"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7" fillId="36"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9" borderId="0" applyNumberFormat="0" applyBorder="0" applyAlignment="0" applyProtection="0"/>
    <xf numFmtId="0" fontId="28" fillId="23" borderId="0" applyNumberFormat="0" applyBorder="0" applyAlignment="0" applyProtection="0"/>
    <xf numFmtId="0" fontId="29" fillId="40" borderId="38" applyNumberFormat="0" applyAlignment="0" applyProtection="0"/>
    <xf numFmtId="0" fontId="30" fillId="41" borderId="39" applyNumberFormat="0" applyAlignment="0" applyProtection="0"/>
    <xf numFmtId="0" fontId="31" fillId="0" borderId="0" applyNumberFormat="0" applyFill="0" applyBorder="0" applyAlignment="0" applyProtection="0"/>
    <xf numFmtId="0" fontId="32" fillId="24" borderId="0" applyNumberFormat="0" applyBorder="0" applyAlignment="0" applyProtection="0"/>
    <xf numFmtId="0" fontId="33" fillId="0" borderId="40" applyNumberFormat="0" applyFill="0" applyAlignment="0" applyProtection="0"/>
    <xf numFmtId="0" fontId="34" fillId="0" borderId="41" applyNumberFormat="0" applyFill="0" applyAlignment="0" applyProtection="0"/>
    <xf numFmtId="0" fontId="34" fillId="0" borderId="0" applyNumberFormat="0" applyFill="0" applyBorder="0" applyAlignment="0" applyProtection="0"/>
    <xf numFmtId="0" fontId="35" fillId="27" borderId="38" applyNumberFormat="0" applyAlignment="0" applyProtection="0"/>
    <xf numFmtId="0" fontId="36" fillId="0" borderId="42" applyNumberFormat="0" applyFill="0" applyAlignment="0" applyProtection="0"/>
    <xf numFmtId="0" fontId="37" fillId="42" borderId="0" applyNumberFormat="0" applyBorder="0" applyAlignment="0" applyProtection="0"/>
    <xf numFmtId="0" fontId="10" fillId="43" borderId="43" applyNumberFormat="0" applyFont="0" applyAlignment="0" applyProtection="0"/>
    <xf numFmtId="0" fontId="38" fillId="40" borderId="44" applyNumberFormat="0" applyAlignment="0" applyProtection="0"/>
    <xf numFmtId="0" fontId="25" fillId="0" borderId="0"/>
    <xf numFmtId="0" fontId="39" fillId="0" borderId="0" applyNumberFormat="0" applyFill="0" applyBorder="0" applyAlignment="0" applyProtection="0"/>
    <xf numFmtId="0" fontId="40" fillId="0" borderId="45" applyNumberFormat="0" applyFill="0" applyAlignment="0" applyProtection="0"/>
    <xf numFmtId="0" fontId="41" fillId="0" borderId="0" applyNumberFormat="0" applyFill="0" applyBorder="0" applyAlignment="0" applyProtection="0"/>
    <xf numFmtId="0" fontId="10" fillId="0" borderId="0"/>
    <xf numFmtId="43" fontId="10" fillId="0" borderId="0" applyFont="0" applyFill="0" applyBorder="0" applyAlignment="0" applyProtection="0"/>
    <xf numFmtId="9" fontId="10" fillId="0" borderId="0" applyFont="0" applyFill="0" applyBorder="0" applyAlignment="0" applyProtection="0"/>
    <xf numFmtId="0" fontId="3" fillId="0" borderId="0"/>
    <xf numFmtId="0" fontId="42" fillId="0" borderId="46" applyNumberFormat="0" applyFill="0" applyAlignment="0" applyProtection="0"/>
    <xf numFmtId="0" fontId="3" fillId="43" borderId="43" applyNumberFormat="0" applyFont="0" applyAlignment="0" applyProtection="0"/>
    <xf numFmtId="0" fontId="3" fillId="0" borderId="0"/>
    <xf numFmtId="0" fontId="10" fillId="0" borderId="0"/>
    <xf numFmtId="43" fontId="10" fillId="0" borderId="0" applyFont="0" applyFill="0" applyBorder="0" applyAlignment="0" applyProtection="0"/>
    <xf numFmtId="0" fontId="10" fillId="18" borderId="0" applyNumberFormat="0" applyAlignment="0"/>
    <xf numFmtId="9" fontId="10" fillId="0" borderId="0" applyFont="0" applyFill="0" applyBorder="0" applyAlignment="0" applyProtection="0"/>
    <xf numFmtId="0" fontId="3" fillId="0" borderId="0"/>
    <xf numFmtId="0" fontId="10" fillId="0" borderId="0">
      <alignment readingOrder="1"/>
    </xf>
    <xf numFmtId="43" fontId="3"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0" fontId="19" fillId="20" borderId="11">
      <alignment horizontal="left"/>
    </xf>
    <xf numFmtId="0" fontId="47" fillId="0" borderId="46" applyNumberFormat="0" applyFill="0" applyAlignment="0" applyProtection="0"/>
    <xf numFmtId="0" fontId="47" fillId="0" borderId="46" applyNumberFormat="0" applyFill="0" applyAlignment="0" applyProtection="0"/>
    <xf numFmtId="0" fontId="46"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26" fillId="0" borderId="0"/>
    <xf numFmtId="0" fontId="26" fillId="0" borderId="0"/>
    <xf numFmtId="0" fontId="10" fillId="0" borderId="0"/>
    <xf numFmtId="0" fontId="10" fillId="0" borderId="0"/>
    <xf numFmtId="0" fontId="26" fillId="43" borderId="43" applyNumberFormat="0" applyFont="0" applyAlignment="0" applyProtection="0"/>
    <xf numFmtId="0" fontId="26" fillId="43" borderId="43" applyNumberFormat="0" applyFont="0" applyAlignment="0" applyProtection="0"/>
    <xf numFmtId="9" fontId="26" fillId="0" borderId="0" applyFont="0" applyFill="0" applyBorder="0" applyAlignment="0" applyProtection="0"/>
    <xf numFmtId="9" fontId="10" fillId="0" borderId="0" applyFont="0" applyFill="0" applyBorder="0" applyAlignment="0" applyProtection="0"/>
    <xf numFmtId="0" fontId="10" fillId="0" borderId="0">
      <alignment readingOrder="1"/>
    </xf>
    <xf numFmtId="0" fontId="10" fillId="17" borderId="0" applyNumberFormat="0" applyAlignment="0">
      <alignment horizontal="right"/>
    </xf>
    <xf numFmtId="0" fontId="10" fillId="0" borderId="0"/>
    <xf numFmtId="9"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0" fontId="10" fillId="0" borderId="0">
      <alignment readingOrder="1"/>
    </xf>
    <xf numFmtId="0" fontId="10" fillId="0" borderId="0"/>
    <xf numFmtId="0" fontId="1" fillId="0" borderId="0"/>
    <xf numFmtId="0" fontId="26" fillId="0" borderId="0"/>
    <xf numFmtId="0" fontId="26" fillId="0" borderId="0"/>
    <xf numFmtId="0" fontId="26" fillId="0" borderId="0"/>
    <xf numFmtId="0" fontId="26" fillId="0" borderId="0"/>
    <xf numFmtId="0" fontId="26" fillId="0" borderId="0"/>
    <xf numFmtId="0" fontId="10" fillId="0" borderId="0">
      <alignment readingOrder="1"/>
    </xf>
    <xf numFmtId="0" fontId="26" fillId="0" borderId="0"/>
    <xf numFmtId="0" fontId="10" fillId="0" borderId="0"/>
    <xf numFmtId="0" fontId="26" fillId="0" borderId="0"/>
    <xf numFmtId="0" fontId="26" fillId="0" borderId="0"/>
    <xf numFmtId="0" fontId="26" fillId="0" borderId="0"/>
    <xf numFmtId="0" fontId="49" fillId="0" borderId="0"/>
    <xf numFmtId="0" fontId="26" fillId="0" borderId="0"/>
    <xf numFmtId="0" fontId="26" fillId="0" borderId="0"/>
    <xf numFmtId="0" fontId="26" fillId="0" borderId="0"/>
    <xf numFmtId="0" fontId="26" fillId="0" borderId="0"/>
    <xf numFmtId="0" fontId="10" fillId="0" borderId="0">
      <alignment readingOrder="1"/>
    </xf>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10" fillId="0" borderId="0">
      <alignment readingOrder="1"/>
    </xf>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0" fontId="10" fillId="17" borderId="0" applyNumberFormat="0" applyAlignment="0">
      <alignment horizontal="right"/>
    </xf>
    <xf numFmtId="0" fontId="10" fillId="0" borderId="0">
      <alignment readingOrder="1"/>
    </xf>
    <xf numFmtId="0" fontId="10" fillId="0" borderId="0"/>
    <xf numFmtId="0" fontId="10" fillId="0" borderId="0"/>
    <xf numFmtId="9" fontId="10" fillId="0" borderId="0" applyFont="0" applyFill="0" applyBorder="0" applyAlignment="0" applyProtection="0"/>
    <xf numFmtId="9" fontId="10" fillId="0" borderId="0" applyFont="0" applyFill="0" applyBorder="0" applyAlignment="0" applyProtection="0"/>
    <xf numFmtId="0" fontId="1" fillId="0" borderId="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0" fontId="10" fillId="17" borderId="0" applyNumberFormat="0" applyAlignment="0">
      <alignment horizontal="right"/>
    </xf>
    <xf numFmtId="0" fontId="10" fillId="0" borderId="0"/>
    <xf numFmtId="0" fontId="10" fillId="0" borderId="0">
      <alignment readingOrder="1"/>
    </xf>
    <xf numFmtId="0" fontId="10" fillId="0" borderId="0"/>
    <xf numFmtId="0" fontId="10" fillId="0" borderId="0">
      <alignment readingOrder="1"/>
    </xf>
    <xf numFmtId="9" fontId="10" fillId="0" borderId="0" applyFont="0" applyFill="0" applyBorder="0" applyAlignment="0" applyProtection="0"/>
    <xf numFmtId="9" fontId="10" fillId="0" borderId="0" applyFont="0" applyFill="0" applyBorder="0" applyAlignment="0" applyProtection="0"/>
    <xf numFmtId="0" fontId="10" fillId="0" borderId="0">
      <alignment readingOrder="1"/>
    </xf>
    <xf numFmtId="9" fontId="10" fillId="0" borderId="0" applyFont="0" applyFill="0" applyBorder="0" applyAlignment="0" applyProtection="0"/>
    <xf numFmtId="0" fontId="10" fillId="0" borderId="0">
      <alignment readingOrder="1"/>
    </xf>
    <xf numFmtId="0" fontId="1" fillId="0" borderId="0"/>
    <xf numFmtId="44" fontId="1" fillId="0" borderId="0" applyFont="0" applyFill="0" applyBorder="0" applyAlignment="0" applyProtection="0"/>
    <xf numFmtId="0" fontId="50" fillId="0" borderId="0" applyNumberFormat="0" applyFill="0" applyBorder="0" applyAlignment="0" applyProtection="0">
      <alignment vertical="top"/>
      <protection locked="0"/>
    </xf>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41" fontId="5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0" fontId="10" fillId="17" borderId="0" applyNumberFormat="0" applyAlignment="0">
      <alignment horizontal="right"/>
    </xf>
    <xf numFmtId="0" fontId="10" fillId="17" borderId="0" applyNumberFormat="0" applyAlignment="0">
      <alignment horizontal="right"/>
    </xf>
    <xf numFmtId="0" fontId="10" fillId="17" borderId="0" applyNumberFormat="0" applyAlignment="0">
      <alignment horizontal="right"/>
    </xf>
    <xf numFmtId="0" fontId="10" fillId="17" borderId="0" applyNumberFormat="0" applyAlignment="0">
      <alignment horizontal="right"/>
    </xf>
    <xf numFmtId="0" fontId="10" fillId="17" borderId="0" applyNumberFormat="0" applyAlignment="0">
      <alignment horizontal="right"/>
    </xf>
    <xf numFmtId="0" fontId="10" fillId="18" borderId="0" applyNumberFormat="0" applyAlignment="0"/>
    <xf numFmtId="0" fontId="10" fillId="18" borderId="0" applyNumberFormat="0" applyAlignment="0"/>
    <xf numFmtId="0" fontId="19" fillId="20" borderId="11">
      <alignment horizontal="left"/>
    </xf>
    <xf numFmtId="0" fontId="45" fillId="0" borderId="49" applyNumberFormat="0" applyFill="0" applyAlignment="0" applyProtection="0"/>
    <xf numFmtId="0" fontId="52" fillId="0" borderId="0" applyNumberFormat="0" applyFill="0" applyBorder="0" applyAlignment="0" applyProtection="0">
      <alignment vertical="top"/>
      <protection locked="0"/>
    </xf>
    <xf numFmtId="0" fontId="53" fillId="0" borderId="0" applyNumberFormat="0" applyFill="0" applyBorder="0" applyProtection="0">
      <alignment horizontal="left"/>
    </xf>
    <xf numFmtId="0" fontId="46" fillId="0" borderId="0" applyNumberFormat="0" applyFill="0" applyBorder="0" applyAlignment="0" applyProtection="0">
      <alignment readingOrder="1"/>
    </xf>
    <xf numFmtId="0" fontId="54"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26" fillId="0" borderId="0"/>
    <xf numFmtId="0" fontId="26" fillId="0" borderId="0"/>
    <xf numFmtId="0" fontId="26" fillId="0" borderId="0"/>
    <xf numFmtId="0" fontId="10" fillId="0" borderId="0">
      <alignment readingOrder="1"/>
    </xf>
    <xf numFmtId="0" fontId="10" fillId="0" borderId="0"/>
    <xf numFmtId="0" fontId="10" fillId="0" borderId="0"/>
    <xf numFmtId="0" fontId="10" fillId="0" borderId="0"/>
    <xf numFmtId="0" fontId="12" fillId="0" borderId="0"/>
    <xf numFmtId="0" fontId="10" fillId="0" borderId="0"/>
    <xf numFmtId="0" fontId="1" fillId="0" borderId="0"/>
    <xf numFmtId="0" fontId="10" fillId="0" borderId="0">
      <alignment readingOrder="1"/>
    </xf>
    <xf numFmtId="0" fontId="1" fillId="0" borderId="0"/>
    <xf numFmtId="0" fontId="10" fillId="0" borderId="0"/>
    <xf numFmtId="0" fontId="10" fillId="0" borderId="0"/>
    <xf numFmtId="0" fontId="10" fillId="0" borderId="0">
      <alignment readingOrder="1"/>
    </xf>
    <xf numFmtId="0" fontId="10" fillId="0" borderId="0"/>
    <xf numFmtId="0" fontId="10" fillId="0" borderId="0"/>
    <xf numFmtId="0" fontId="10" fillId="0" borderId="0"/>
    <xf numFmtId="0" fontId="10" fillId="0" borderId="0"/>
    <xf numFmtId="0" fontId="26" fillId="0" borderId="0"/>
    <xf numFmtId="0" fontId="26" fillId="0" borderId="0"/>
    <xf numFmtId="0" fontId="10" fillId="0" borderId="0">
      <alignment readingOrder="1"/>
    </xf>
    <xf numFmtId="0" fontId="10" fillId="0" borderId="0">
      <alignment readingOrder="1"/>
    </xf>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0" fillId="0" borderId="0">
      <alignment readingOrder="1"/>
    </xf>
    <xf numFmtId="0" fontId="10" fillId="0" borderId="0"/>
    <xf numFmtId="0" fontId="10" fillId="0" borderId="0"/>
    <xf numFmtId="0" fontId="10" fillId="0" borderId="0"/>
    <xf numFmtId="0" fontId="10" fillId="0" borderId="0"/>
    <xf numFmtId="0" fontId="26"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10" fillId="0" borderId="0">
      <alignment readingOrder="1"/>
    </xf>
    <xf numFmtId="0" fontId="10" fillId="0" borderId="0">
      <alignment readingOrder="1"/>
    </xf>
    <xf numFmtId="0" fontId="1" fillId="44" borderId="50" applyNumberFormat="0" applyFont="0" applyAlignment="0" applyProtection="0"/>
    <xf numFmtId="0" fontId="1" fillId="44" borderId="50" applyNumberFormat="0" applyFont="0" applyAlignment="0" applyProtection="0"/>
    <xf numFmtId="0" fontId="1" fillId="44" borderId="50" applyNumberFormat="0" applyFont="0" applyAlignment="0" applyProtection="0"/>
    <xf numFmtId="0" fontId="1" fillId="44" borderId="50" applyNumberFormat="0" applyFont="0" applyAlignment="0" applyProtection="0"/>
    <xf numFmtId="0" fontId="1" fillId="44" borderId="50" applyNumberFormat="0" applyFont="0" applyAlignment="0" applyProtection="0"/>
    <xf numFmtId="0" fontId="1" fillId="44" borderId="50" applyNumberFormat="0" applyFont="0" applyAlignment="0" applyProtection="0"/>
    <xf numFmtId="0" fontId="1" fillId="44" borderId="50" applyNumberFormat="0" applyFont="0" applyAlignment="0" applyProtection="0"/>
    <xf numFmtId="0" fontId="1" fillId="44" borderId="50" applyNumberFormat="0" applyFont="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55" fillId="0" borderId="0"/>
    <xf numFmtId="43" fontId="3" fillId="0" borderId="0" applyFont="0" applyFill="0" applyBorder="0" applyAlignment="0" applyProtection="0"/>
    <xf numFmtId="0" fontId="10"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0"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0" fontId="19" fillId="20" borderId="51">
      <alignment horizontal="left"/>
    </xf>
    <xf numFmtId="0" fontId="3" fillId="43" borderId="53" applyNumberFormat="0" applyFont="0" applyAlignment="0" applyProtection="0"/>
    <xf numFmtId="0" fontId="38" fillId="40" borderId="54" applyNumberFormat="0" applyAlignment="0" applyProtection="0"/>
    <xf numFmtId="0" fontId="19" fillId="20" borderId="57">
      <alignment horizontal="left"/>
    </xf>
    <xf numFmtId="0" fontId="10" fillId="43" borderId="53" applyNumberFormat="0" applyFont="0" applyAlignment="0" applyProtection="0"/>
    <xf numFmtId="0" fontId="26" fillId="43" borderId="53" applyNumberFormat="0" applyFont="0" applyAlignment="0" applyProtection="0"/>
    <xf numFmtId="0" fontId="26" fillId="43" borderId="53" applyNumberFormat="0" applyFont="0" applyAlignment="0" applyProtection="0"/>
    <xf numFmtId="0" fontId="19" fillId="20" borderId="51">
      <alignment horizontal="left"/>
    </xf>
    <xf numFmtId="0" fontId="40" fillId="0" borderId="61" applyNumberFormat="0" applyFill="0" applyAlignment="0" applyProtection="0"/>
    <xf numFmtId="0" fontId="19" fillId="20" borderId="57">
      <alignment horizontal="left"/>
    </xf>
    <xf numFmtId="0" fontId="29" fillId="40" borderId="52" applyNumberFormat="0" applyAlignment="0" applyProtection="0"/>
    <xf numFmtId="0" fontId="29" fillId="40" borderId="58" applyNumberFormat="0" applyAlignment="0" applyProtection="0"/>
    <xf numFmtId="0" fontId="3" fillId="43" borderId="59" applyNumberFormat="0" applyFont="0" applyAlignment="0" applyProtection="0"/>
    <xf numFmtId="0" fontId="26" fillId="43" borderId="59" applyNumberFormat="0" applyFont="0" applyAlignment="0" applyProtection="0"/>
    <xf numFmtId="0" fontId="19" fillId="20" borderId="57">
      <alignment horizontal="left"/>
    </xf>
    <xf numFmtId="0" fontId="35" fillId="27" borderId="58" applyNumberFormat="0" applyAlignment="0" applyProtection="0"/>
    <xf numFmtId="0" fontId="26" fillId="43" borderId="59" applyNumberFormat="0" applyFont="0" applyAlignment="0" applyProtection="0"/>
    <xf numFmtId="0" fontId="10" fillId="43" borderId="59" applyNumberFormat="0" applyFont="0" applyAlignment="0" applyProtection="0"/>
    <xf numFmtId="0" fontId="38" fillId="40" borderId="60" applyNumberFormat="0" applyAlignment="0" applyProtection="0"/>
    <xf numFmtId="43" fontId="3" fillId="0" borderId="0" applyFont="0" applyFill="0" applyBorder="0" applyAlignment="0" applyProtection="0"/>
    <xf numFmtId="0" fontId="40" fillId="0" borderId="55" applyNumberFormat="0" applyFill="0" applyAlignment="0" applyProtection="0"/>
    <xf numFmtId="0" fontId="35" fillId="27" borderId="52" applyNumberFormat="0" applyAlignment="0" applyProtection="0"/>
    <xf numFmtId="0" fontId="19" fillId="20" borderId="51">
      <alignment horizontal="left"/>
    </xf>
    <xf numFmtId="43" fontId="3" fillId="0" borderId="0" applyFont="0" applyFill="0" applyBorder="0" applyAlignment="0" applyProtection="0"/>
    <xf numFmtId="0" fontId="10" fillId="0" borderId="0"/>
    <xf numFmtId="0" fontId="3" fillId="0" borderId="0"/>
    <xf numFmtId="0" fontId="10" fillId="0" borderId="0"/>
    <xf numFmtId="43" fontId="10" fillId="0" borderId="0" applyFont="0" applyFill="0" applyBorder="0" applyAlignment="0" applyProtection="0"/>
    <xf numFmtId="0" fontId="10" fillId="18" borderId="0" applyNumberFormat="0" applyAlignment="0"/>
    <xf numFmtId="9" fontId="10" fillId="0" borderId="0" applyFont="0" applyFill="0" applyBorder="0" applyAlignment="0" applyProtection="0"/>
    <xf numFmtId="0" fontId="10" fillId="0" borderId="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43" borderId="43" applyNumberFormat="0" applyFont="0" applyAlignment="0" applyProtection="0"/>
    <xf numFmtId="0" fontId="29" fillId="40" borderId="38" applyNumberFormat="0" applyAlignment="0" applyProtection="0"/>
    <xf numFmtId="0" fontId="10" fillId="43" borderId="43" applyNumberFormat="0" applyFont="0" applyAlignment="0" applyProtection="0"/>
    <xf numFmtId="0" fontId="19" fillId="20" borderId="11">
      <alignment horizontal="left"/>
    </xf>
    <xf numFmtId="0" fontId="3" fillId="43" borderId="43" applyNumberFormat="0" applyFont="0" applyAlignment="0" applyProtection="0"/>
    <xf numFmtId="0" fontId="19" fillId="20" borderId="11">
      <alignment horizontal="left"/>
    </xf>
    <xf numFmtId="0" fontId="35" fillId="27" borderId="38" applyNumberFormat="0" applyAlignment="0" applyProtection="0"/>
    <xf numFmtId="0" fontId="38" fillId="40" borderId="44" applyNumberFormat="0" applyAlignment="0" applyProtection="0"/>
    <xf numFmtId="0" fontId="3" fillId="43" borderId="43" applyNumberFormat="0" applyFont="0" applyAlignment="0" applyProtection="0"/>
    <xf numFmtId="43" fontId="3" fillId="0" borderId="0" applyFont="0" applyFill="0" applyBorder="0" applyAlignment="0" applyProtection="0"/>
    <xf numFmtId="0" fontId="3" fillId="0" borderId="0"/>
    <xf numFmtId="0" fontId="10" fillId="0" borderId="0"/>
    <xf numFmtId="9" fontId="10" fillId="0" borderId="0" applyFont="0" applyFill="0" applyBorder="0" applyAlignment="0" applyProtection="0"/>
    <xf numFmtId="0" fontId="19" fillId="20" borderId="11">
      <alignment horizontal="left"/>
    </xf>
    <xf numFmtId="0" fontId="10" fillId="0" borderId="0">
      <alignment readingOrder="1"/>
    </xf>
    <xf numFmtId="0" fontId="29" fillId="40" borderId="38" applyNumberFormat="0" applyAlignment="0" applyProtection="0"/>
    <xf numFmtId="0" fontId="35" fillId="27" borderId="38" applyNumberFormat="0" applyAlignment="0" applyProtection="0"/>
    <xf numFmtId="0" fontId="10" fillId="43" borderId="43" applyNumberFormat="0" applyFont="0" applyAlignment="0" applyProtection="0"/>
    <xf numFmtId="0" fontId="38" fillId="40" borderId="44" applyNumberFormat="0" applyAlignment="0" applyProtection="0"/>
    <xf numFmtId="0" fontId="40" fillId="0" borderId="45" applyNumberFormat="0" applyFill="0" applyAlignment="0" applyProtection="0"/>
    <xf numFmtId="0" fontId="3" fillId="43" borderId="43" applyNumberFormat="0" applyFont="0" applyAlignment="0" applyProtection="0"/>
    <xf numFmtId="0" fontId="29" fillId="40" borderId="38" applyNumberFormat="0" applyAlignment="0" applyProtection="0"/>
    <xf numFmtId="0" fontId="35" fillId="27" borderId="38" applyNumberFormat="0" applyAlignment="0" applyProtection="0"/>
    <xf numFmtId="0" fontId="10" fillId="43" borderId="43" applyNumberFormat="0" applyFont="0" applyAlignment="0" applyProtection="0"/>
    <xf numFmtId="0" fontId="38" fillId="40" borderId="44" applyNumberFormat="0" applyAlignment="0" applyProtection="0"/>
    <xf numFmtId="43" fontId="3" fillId="0" borderId="0" applyFont="0" applyFill="0" applyBorder="0" applyAlignment="0" applyProtection="0"/>
    <xf numFmtId="0" fontId="40" fillId="0" borderId="45" applyNumberFormat="0" applyFill="0" applyAlignment="0" applyProtection="0"/>
    <xf numFmtId="0" fontId="3" fillId="43" borderId="43" applyNumberFormat="0" applyFont="0" applyAlignment="0" applyProtection="0"/>
    <xf numFmtId="0" fontId="40" fillId="0" borderId="45" applyNumberFormat="0" applyFill="0" applyAlignment="0" applyProtection="0"/>
    <xf numFmtId="0" fontId="3" fillId="43" borderId="43" applyNumberFormat="0" applyFont="0" applyAlignment="0" applyProtection="0"/>
    <xf numFmtId="43" fontId="3" fillId="0" borderId="0" applyFont="0" applyFill="0" applyBorder="0" applyAlignment="0" applyProtection="0"/>
    <xf numFmtId="0" fontId="10" fillId="0" borderId="0"/>
    <xf numFmtId="43" fontId="3" fillId="0" borderId="0" applyFont="0" applyFill="0" applyBorder="0" applyAlignment="0" applyProtection="0"/>
    <xf numFmtId="0" fontId="3" fillId="43" borderId="53" applyNumberFormat="0" applyFont="0" applyAlignment="0" applyProtection="0"/>
    <xf numFmtId="0" fontId="29" fillId="40" borderId="52" applyNumberFormat="0" applyAlignment="0" applyProtection="0"/>
    <xf numFmtId="0" fontId="10" fillId="43" borderId="53" applyNumberFormat="0" applyFont="0" applyAlignment="0" applyProtection="0"/>
    <xf numFmtId="0" fontId="19" fillId="20" borderId="51">
      <alignment horizontal="left"/>
    </xf>
    <xf numFmtId="0" fontId="3" fillId="43" borderId="53" applyNumberFormat="0" applyFont="0" applyAlignment="0" applyProtection="0"/>
    <xf numFmtId="0" fontId="19" fillId="20" borderId="51">
      <alignment horizontal="left"/>
    </xf>
    <xf numFmtId="0" fontId="35" fillId="27" borderId="52" applyNumberFormat="0" applyAlignment="0" applyProtection="0"/>
    <xf numFmtId="0" fontId="38" fillId="40" borderId="54" applyNumberFormat="0" applyAlignment="0" applyProtection="0"/>
    <xf numFmtId="0" fontId="3" fillId="43" borderId="53" applyNumberFormat="0" applyFont="0" applyAlignment="0" applyProtection="0"/>
    <xf numFmtId="0" fontId="19" fillId="20" borderId="51">
      <alignment horizontal="left"/>
    </xf>
    <xf numFmtId="0" fontId="29" fillId="40" borderId="52" applyNumberFormat="0" applyAlignment="0" applyProtection="0"/>
    <xf numFmtId="0" fontId="35" fillId="27" borderId="52" applyNumberFormat="0" applyAlignment="0" applyProtection="0"/>
    <xf numFmtId="0" fontId="10" fillId="43" borderId="53" applyNumberFormat="0" applyFont="0" applyAlignment="0" applyProtection="0"/>
    <xf numFmtId="0" fontId="38" fillId="40" borderId="54" applyNumberFormat="0" applyAlignment="0" applyProtection="0"/>
    <xf numFmtId="0" fontId="40" fillId="0" borderId="55" applyNumberFormat="0" applyFill="0" applyAlignment="0" applyProtection="0"/>
    <xf numFmtId="0" fontId="3" fillId="43" borderId="53" applyNumberFormat="0" applyFont="0" applyAlignment="0" applyProtection="0"/>
    <xf numFmtId="0" fontId="29" fillId="40" borderId="52" applyNumberFormat="0" applyAlignment="0" applyProtection="0"/>
    <xf numFmtId="0" fontId="35" fillId="27" borderId="52" applyNumberFormat="0" applyAlignment="0" applyProtection="0"/>
    <xf numFmtId="0" fontId="10" fillId="43" borderId="53" applyNumberFormat="0" applyFont="0" applyAlignment="0" applyProtection="0"/>
    <xf numFmtId="0" fontId="38" fillId="40" borderId="54" applyNumberFormat="0" applyAlignment="0" applyProtection="0"/>
    <xf numFmtId="0" fontId="40" fillId="0" borderId="55" applyNumberFormat="0" applyFill="0" applyAlignment="0" applyProtection="0"/>
    <xf numFmtId="0" fontId="3" fillId="43" borderId="53" applyNumberFormat="0" applyFont="0" applyAlignment="0" applyProtection="0"/>
    <xf numFmtId="0" fontId="40" fillId="0" borderId="55" applyNumberFormat="0" applyFill="0" applyAlignment="0" applyProtection="0"/>
    <xf numFmtId="0" fontId="3" fillId="43" borderId="53" applyNumberFormat="0" applyFont="0" applyAlignment="0" applyProtection="0"/>
    <xf numFmtId="0" fontId="3" fillId="43" borderId="59" applyNumberFormat="0" applyFont="0" applyAlignment="0" applyProtection="0"/>
    <xf numFmtId="0" fontId="29" fillId="40" borderId="58" applyNumberFormat="0" applyAlignment="0" applyProtection="0"/>
    <xf numFmtId="0" fontId="10" fillId="43" borderId="59" applyNumberFormat="0" applyFont="0" applyAlignment="0" applyProtection="0"/>
    <xf numFmtId="0" fontId="19" fillId="20" borderId="57">
      <alignment horizontal="left"/>
    </xf>
    <xf numFmtId="0" fontId="3" fillId="43" borderId="59" applyNumberFormat="0" applyFont="0" applyAlignment="0" applyProtection="0"/>
    <xf numFmtId="0" fontId="19" fillId="20" borderId="57">
      <alignment horizontal="left"/>
    </xf>
    <xf numFmtId="0" fontId="35" fillId="27" borderId="58" applyNumberFormat="0" applyAlignment="0" applyProtection="0"/>
    <xf numFmtId="0" fontId="38" fillId="40" borderId="60" applyNumberFormat="0" applyAlignment="0" applyProtection="0"/>
    <xf numFmtId="0" fontId="3" fillId="43" borderId="59" applyNumberFormat="0" applyFont="0" applyAlignment="0" applyProtection="0"/>
    <xf numFmtId="0" fontId="19" fillId="20" borderId="57">
      <alignment horizontal="left"/>
    </xf>
    <xf numFmtId="0" fontId="29" fillId="40" borderId="58" applyNumberFormat="0" applyAlignment="0" applyProtection="0"/>
    <xf numFmtId="0" fontId="35" fillId="27" borderId="58" applyNumberFormat="0" applyAlignment="0" applyProtection="0"/>
    <xf numFmtId="0" fontId="10" fillId="43" borderId="59" applyNumberFormat="0" applyFont="0" applyAlignment="0" applyProtection="0"/>
    <xf numFmtId="0" fontId="38" fillId="40" borderId="60" applyNumberFormat="0" applyAlignment="0" applyProtection="0"/>
    <xf numFmtId="0" fontId="40" fillId="0" borderId="61" applyNumberFormat="0" applyFill="0" applyAlignment="0" applyProtection="0"/>
    <xf numFmtId="0" fontId="3" fillId="43" borderId="59" applyNumberFormat="0" applyFont="0" applyAlignment="0" applyProtection="0"/>
    <xf numFmtId="0" fontId="29" fillId="40" borderId="58" applyNumberFormat="0" applyAlignment="0" applyProtection="0"/>
    <xf numFmtId="0" fontId="35" fillId="27" borderId="58" applyNumberFormat="0" applyAlignment="0" applyProtection="0"/>
    <xf numFmtId="0" fontId="10" fillId="43" borderId="59" applyNumberFormat="0" applyFont="0" applyAlignment="0" applyProtection="0"/>
    <xf numFmtId="0" fontId="38" fillId="40" borderId="60" applyNumberFormat="0" applyAlignment="0" applyProtection="0"/>
    <xf numFmtId="0" fontId="40" fillId="0" borderId="61" applyNumberFormat="0" applyFill="0" applyAlignment="0" applyProtection="0"/>
    <xf numFmtId="0" fontId="3" fillId="43" borderId="59" applyNumberFormat="0" applyFont="0" applyAlignment="0" applyProtection="0"/>
    <xf numFmtId="0" fontId="40" fillId="0" borderId="61" applyNumberFormat="0" applyFill="0" applyAlignment="0" applyProtection="0"/>
    <xf numFmtId="0" fontId="3" fillId="43" borderId="59" applyNumberFormat="0" applyFont="0" applyAlignment="0" applyProtection="0"/>
  </cellStyleXfs>
  <cellXfs count="293">
    <xf numFmtId="0" fontId="0" fillId="0" borderId="0" xfId="0"/>
    <xf numFmtId="0" fontId="0" fillId="4" borderId="0" xfId="0" applyFill="1"/>
    <xf numFmtId="0" fontId="0" fillId="5" borderId="0" xfId="0" applyFill="1"/>
    <xf numFmtId="0" fontId="0" fillId="4" borderId="4" xfId="0" applyFill="1" applyBorder="1"/>
    <xf numFmtId="0" fontId="0" fillId="4" borderId="0" xfId="0" applyFill="1" applyBorder="1"/>
    <xf numFmtId="0" fontId="0" fillId="4" borderId="5" xfId="0" applyFill="1" applyBorder="1"/>
    <xf numFmtId="0" fontId="3" fillId="8" borderId="0" xfId="0" applyFont="1" applyFill="1"/>
    <xf numFmtId="0" fontId="5" fillId="9" borderId="0" xfId="0" applyFont="1" applyFill="1"/>
    <xf numFmtId="0" fontId="6" fillId="9" borderId="0" xfId="0" applyFont="1" applyFill="1" applyAlignment="1">
      <alignment horizontal="center"/>
    </xf>
    <xf numFmtId="0" fontId="7" fillId="9" borderId="0" xfId="0" applyFont="1" applyFill="1" applyBorder="1" applyAlignment="1">
      <alignment horizontal="center"/>
    </xf>
    <xf numFmtId="1" fontId="3" fillId="8" borderId="0" xfId="0" applyNumberFormat="1" applyFont="1" applyFill="1"/>
    <xf numFmtId="0" fontId="4" fillId="10" borderId="0" xfId="0" applyFont="1" applyFill="1"/>
    <xf numFmtId="0" fontId="0" fillId="10" borderId="0" xfId="0" applyFill="1"/>
    <xf numFmtId="0" fontId="0" fillId="10" borderId="0" xfId="0" applyFill="1" applyAlignment="1">
      <alignment horizontal="left" indent="1"/>
    </xf>
    <xf numFmtId="164" fontId="0" fillId="10" borderId="0" xfId="0" applyNumberFormat="1" applyFill="1"/>
    <xf numFmtId="0" fontId="4" fillId="5" borderId="0" xfId="0" applyFont="1" applyFill="1"/>
    <xf numFmtId="0" fontId="3" fillId="5" borderId="0" xfId="0" applyFont="1" applyFill="1"/>
    <xf numFmtId="0" fontId="2" fillId="4" borderId="0" xfId="0" applyFont="1" applyFill="1" applyBorder="1"/>
    <xf numFmtId="0" fontId="0" fillId="12" borderId="9" xfId="0" applyFill="1" applyBorder="1" applyAlignment="1">
      <alignment horizontal="center" vertical="top" wrapText="1"/>
    </xf>
    <xf numFmtId="9" fontId="0" fillId="12" borderId="9" xfId="1" applyFont="1" applyFill="1" applyBorder="1" applyAlignment="1">
      <alignment horizontal="center" vertical="top" wrapText="1"/>
    </xf>
    <xf numFmtId="9" fontId="0" fillId="4" borderId="9" xfId="1" applyFont="1" applyFill="1" applyBorder="1" applyAlignment="1">
      <alignment horizontal="center" vertical="top" wrapText="1"/>
    </xf>
    <xf numFmtId="2" fontId="10" fillId="4" borderId="0" xfId="0" applyNumberFormat="1" applyFont="1" applyFill="1" applyBorder="1" applyAlignment="1">
      <alignment horizontal="center"/>
    </xf>
    <xf numFmtId="1" fontId="10" fillId="4" borderId="0" xfId="0" applyNumberFormat="1" applyFont="1" applyFill="1" applyBorder="1" applyAlignment="1">
      <alignment horizontal="center"/>
    </xf>
    <xf numFmtId="0" fontId="12" fillId="4" borderId="0" xfId="0" applyFont="1" applyFill="1"/>
    <xf numFmtId="0" fontId="12" fillId="4" borderId="0" xfId="0" applyFont="1" applyFill="1" applyAlignment="1">
      <alignment wrapText="1"/>
    </xf>
    <xf numFmtId="0" fontId="13" fillId="4" borderId="1" xfId="0" applyFont="1" applyFill="1" applyBorder="1" applyAlignment="1">
      <alignment vertical="top"/>
    </xf>
    <xf numFmtId="0" fontId="12" fillId="4" borderId="0" xfId="0" applyFont="1" applyFill="1" applyBorder="1"/>
    <xf numFmtId="0" fontId="12" fillId="4" borderId="0" xfId="0" applyFont="1" applyFill="1" applyBorder="1" applyAlignment="1">
      <alignment horizontal="center"/>
    </xf>
    <xf numFmtId="0" fontId="12" fillId="4" borderId="5" xfId="0" applyFont="1" applyFill="1" applyBorder="1" applyAlignment="1">
      <alignment horizontal="center"/>
    </xf>
    <xf numFmtId="0" fontId="12" fillId="4" borderId="4" xfId="0" applyFont="1" applyFill="1" applyBorder="1" applyAlignment="1">
      <alignment horizontal="center"/>
    </xf>
    <xf numFmtId="0" fontId="14" fillId="4" borderId="0" xfId="0" applyFont="1" applyFill="1" applyBorder="1" applyAlignment="1">
      <alignment horizontal="center"/>
    </xf>
    <xf numFmtId="0" fontId="13" fillId="4" borderId="9" xfId="0" applyFont="1" applyFill="1" applyBorder="1" applyAlignment="1">
      <alignment horizontal="center"/>
    </xf>
    <xf numFmtId="0" fontId="12" fillId="4" borderId="0" xfId="0" applyFont="1" applyFill="1" applyAlignment="1">
      <alignment horizontal="center"/>
    </xf>
    <xf numFmtId="0" fontId="13" fillId="4" borderId="0" xfId="0" applyFont="1" applyFill="1"/>
    <xf numFmtId="0" fontId="13" fillId="4" borderId="2" xfId="0" applyFont="1" applyFill="1" applyBorder="1" applyAlignment="1">
      <alignment vertical="top"/>
    </xf>
    <xf numFmtId="0" fontId="13" fillId="4" borderId="3" xfId="0" applyFont="1" applyFill="1" applyBorder="1" applyAlignment="1">
      <alignment vertical="top"/>
    </xf>
    <xf numFmtId="0" fontId="13" fillId="4" borderId="0" xfId="0" applyFont="1" applyFill="1" applyBorder="1" applyAlignment="1">
      <alignment vertical="top"/>
    </xf>
    <xf numFmtId="0" fontId="15" fillId="0" borderId="0" xfId="4"/>
    <xf numFmtId="0" fontId="11" fillId="0" borderId="0" xfId="4" applyFont="1"/>
    <xf numFmtId="170" fontId="3" fillId="0" borderId="0" xfId="2" applyNumberFormat="1" applyFont="1" applyFill="1" applyBorder="1" applyAlignment="1">
      <alignment horizontal="right" indent="1"/>
    </xf>
    <xf numFmtId="170" fontId="3" fillId="19" borderId="0" xfId="2" applyNumberFormat="1" applyFont="1" applyFill="1" applyBorder="1" applyAlignment="1">
      <alignment horizontal="right" indent="1"/>
    </xf>
    <xf numFmtId="170" fontId="3" fillId="0" borderId="0" xfId="2" quotePrefix="1" applyNumberFormat="1" applyFont="1" applyFill="1" applyBorder="1" applyAlignment="1">
      <alignment horizontal="right" indent="1"/>
    </xf>
    <xf numFmtId="9" fontId="0" fillId="10" borderId="0" xfId="0" applyNumberFormat="1" applyFill="1"/>
    <xf numFmtId="0" fontId="0" fillId="10" borderId="0" xfId="0" applyNumberFormat="1" applyFill="1"/>
    <xf numFmtId="0" fontId="0" fillId="4" borderId="24" xfId="0" applyFill="1" applyBorder="1" applyAlignment="1">
      <alignment vertical="top" wrapText="1"/>
    </xf>
    <xf numFmtId="0" fontId="0" fillId="4" borderId="28" xfId="0" applyFill="1" applyBorder="1" applyAlignment="1">
      <alignment horizontal="center"/>
    </xf>
    <xf numFmtId="0" fontId="0" fillId="4" borderId="26" xfId="0" applyFill="1" applyBorder="1" applyAlignment="1">
      <alignment horizontal="center"/>
    </xf>
    <xf numFmtId="0" fontId="0" fillId="5" borderId="26" xfId="0" applyFill="1" applyBorder="1" applyAlignment="1">
      <alignment horizontal="center"/>
    </xf>
    <xf numFmtId="9" fontId="0" fillId="5" borderId="9" xfId="1" applyFont="1" applyFill="1" applyBorder="1" applyAlignment="1">
      <alignment horizontal="center" vertical="top"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3" borderId="23" xfId="0" applyFont="1" applyFill="1" applyBorder="1" applyAlignment="1">
      <alignment horizontal="center" vertical="center" wrapText="1"/>
    </xf>
    <xf numFmtId="0" fontId="4" fillId="0" borderId="23" xfId="0" applyFont="1" applyBorder="1" applyAlignment="1">
      <alignment horizontal="center" vertical="center" wrapText="1"/>
    </xf>
    <xf numFmtId="0" fontId="4" fillId="3" borderId="25" xfId="0" applyFont="1" applyFill="1" applyBorder="1" applyAlignment="1">
      <alignment horizontal="center" vertical="center" wrapText="1"/>
    </xf>
    <xf numFmtId="0" fontId="0" fillId="4" borderId="10" xfId="0" applyFill="1" applyBorder="1"/>
    <xf numFmtId="164" fontId="0" fillId="4" borderId="17" xfId="0" applyNumberFormat="1" applyFill="1" applyBorder="1" applyAlignment="1">
      <alignment horizontal="center" vertical="top" wrapText="1"/>
    </xf>
    <xf numFmtId="164" fontId="0" fillId="5" borderId="17" xfId="0" applyNumberFormat="1" applyFill="1" applyBorder="1" applyAlignment="1">
      <alignment horizontal="center" vertical="top" wrapText="1"/>
    </xf>
    <xf numFmtId="0" fontId="0" fillId="4" borderId="9" xfId="0" applyFill="1" applyBorder="1"/>
    <xf numFmtId="0" fontId="4" fillId="4" borderId="24" xfId="0" applyFont="1" applyFill="1" applyBorder="1" applyAlignment="1">
      <alignment horizontal="center" vertical="center" wrapText="1"/>
    </xf>
    <xf numFmtId="0" fontId="4" fillId="4" borderId="23" xfId="0" applyFont="1" applyFill="1" applyBorder="1" applyAlignment="1">
      <alignment horizontal="center" vertical="center" wrapText="1"/>
    </xf>
    <xf numFmtId="0" fontId="0" fillId="4" borderId="0" xfId="0" applyFont="1" applyFill="1" applyBorder="1"/>
    <xf numFmtId="0" fontId="0" fillId="4" borderId="0" xfId="0" applyFont="1" applyFill="1" applyBorder="1" applyAlignment="1"/>
    <xf numFmtId="0" fontId="0" fillId="4" borderId="23" xfId="0" applyFill="1" applyBorder="1" applyAlignment="1"/>
    <xf numFmtId="0" fontId="0" fillId="4" borderId="25" xfId="0" applyFill="1" applyBorder="1" applyAlignment="1"/>
    <xf numFmtId="0" fontId="2" fillId="4" borderId="9" xfId="0" applyFont="1" applyFill="1" applyBorder="1"/>
    <xf numFmtId="170" fontId="0" fillId="4" borderId="9" xfId="2" applyNumberFormat="1" applyFont="1" applyFill="1" applyBorder="1"/>
    <xf numFmtId="170" fontId="0" fillId="4" borderId="9" xfId="0" applyNumberFormat="1" applyFill="1" applyBorder="1"/>
    <xf numFmtId="0" fontId="0" fillId="4" borderId="2" xfId="0" applyFill="1" applyBorder="1"/>
    <xf numFmtId="0" fontId="0" fillId="4" borderId="3" xfId="0" applyFill="1" applyBorder="1"/>
    <xf numFmtId="0" fontId="0" fillId="4" borderId="6" xfId="0" applyFill="1" applyBorder="1"/>
    <xf numFmtId="0" fontId="0" fillId="4" borderId="7" xfId="0" applyFill="1" applyBorder="1"/>
    <xf numFmtId="0" fontId="0" fillId="4" borderId="8" xfId="0" applyFill="1" applyBorder="1"/>
    <xf numFmtId="0" fontId="18" fillId="4" borderId="0" xfId="0" applyFont="1" applyFill="1" applyBorder="1"/>
    <xf numFmtId="0" fontId="0" fillId="4" borderId="27" xfId="0" applyFill="1" applyBorder="1" applyAlignment="1">
      <alignment horizontal="center"/>
    </xf>
    <xf numFmtId="9" fontId="0" fillId="4" borderId="19" xfId="1" applyFont="1" applyFill="1" applyBorder="1" applyAlignment="1">
      <alignment horizontal="center" vertical="top" wrapText="1"/>
    </xf>
    <xf numFmtId="0" fontId="12" fillId="4" borderId="0" xfId="0" applyFont="1" applyFill="1" applyBorder="1" applyAlignment="1"/>
    <xf numFmtId="0" fontId="11" fillId="4" borderId="0" xfId="0" applyFont="1" applyFill="1" applyBorder="1" applyAlignment="1">
      <alignment horizontal="center" wrapText="1"/>
    </xf>
    <xf numFmtId="0" fontId="11" fillId="4" borderId="0" xfId="0" applyFont="1" applyFill="1" applyBorder="1" applyAlignment="1">
      <alignment horizontal="center"/>
    </xf>
    <xf numFmtId="0" fontId="10" fillId="4" borderId="0" xfId="0" applyFont="1" applyFill="1" applyBorder="1" applyAlignment="1">
      <alignment horizontal="center"/>
    </xf>
    <xf numFmtId="168" fontId="10" fillId="4" borderId="0" xfId="0" applyNumberFormat="1" applyFont="1" applyFill="1" applyBorder="1" applyAlignment="1">
      <alignment horizontal="center"/>
    </xf>
    <xf numFmtId="166" fontId="10" fillId="4" borderId="0" xfId="0" applyNumberFormat="1" applyFont="1" applyFill="1" applyBorder="1" applyAlignment="1">
      <alignment horizontal="center"/>
    </xf>
    <xf numFmtId="167" fontId="10" fillId="4" borderId="0" xfId="0" applyNumberFormat="1" applyFont="1" applyFill="1" applyBorder="1" applyAlignment="1">
      <alignment horizontal="center"/>
    </xf>
    <xf numFmtId="0" fontId="0" fillId="4" borderId="9" xfId="0" applyFill="1" applyBorder="1" applyAlignment="1">
      <alignment horizontal="center"/>
    </xf>
    <xf numFmtId="0" fontId="12" fillId="4" borderId="0" xfId="0" applyFont="1" applyFill="1" applyBorder="1" applyAlignment="1">
      <alignment horizontal="center"/>
    </xf>
    <xf numFmtId="0" fontId="0" fillId="6" borderId="9" xfId="0" applyFill="1" applyBorder="1" applyAlignment="1"/>
    <xf numFmtId="0" fontId="0" fillId="6" borderId="9" xfId="0" applyFont="1" applyFill="1" applyBorder="1" applyAlignment="1"/>
    <xf numFmtId="9" fontId="0" fillId="6" borderId="9" xfId="0" applyNumberFormat="1" applyFill="1" applyBorder="1" applyAlignment="1"/>
    <xf numFmtId="37" fontId="10" fillId="4" borderId="9" xfId="2" applyNumberFormat="1" applyFont="1" applyFill="1" applyBorder="1" applyAlignment="1">
      <alignment horizontal="center"/>
    </xf>
    <xf numFmtId="3" fontId="12" fillId="4" borderId="9" xfId="0" applyNumberFormat="1" applyFont="1" applyFill="1" applyBorder="1" applyAlignment="1"/>
    <xf numFmtId="0" fontId="13" fillId="4" borderId="9" xfId="0" applyFont="1" applyFill="1" applyBorder="1" applyAlignment="1">
      <alignment horizontal="center" vertical="center"/>
    </xf>
    <xf numFmtId="0" fontId="11" fillId="0" borderId="9" xfId="0" applyFont="1" applyBorder="1" applyAlignment="1">
      <alignment horizontal="center" vertical="center" wrapText="1"/>
    </xf>
    <xf numFmtId="0" fontId="12" fillId="4" borderId="9" xfId="0" applyFont="1" applyFill="1" applyBorder="1" applyAlignment="1"/>
    <xf numFmtId="0" fontId="12" fillId="0" borderId="9" xfId="0" applyFont="1" applyBorder="1" applyAlignment="1">
      <alignment horizontal="center" vertical="center"/>
    </xf>
    <xf numFmtId="0" fontId="12" fillId="4" borderId="2" xfId="0" applyFont="1" applyFill="1" applyBorder="1" applyAlignment="1"/>
    <xf numFmtId="0" fontId="12" fillId="4" borderId="0" xfId="0" applyFont="1" applyFill="1" applyAlignment="1"/>
    <xf numFmtId="0" fontId="12" fillId="4" borderId="4" xfId="0" applyFont="1" applyFill="1" applyBorder="1" applyAlignment="1"/>
    <xf numFmtId="0" fontId="12" fillId="4" borderId="5" xfId="0" applyFont="1" applyFill="1" applyBorder="1" applyAlignment="1"/>
    <xf numFmtId="0" fontId="13" fillId="4" borderId="0" xfId="0" applyFont="1" applyFill="1" applyBorder="1" applyAlignment="1"/>
    <xf numFmtId="0" fontId="14" fillId="4" borderId="0" xfId="0" applyFont="1" applyFill="1" applyBorder="1" applyAlignment="1"/>
    <xf numFmtId="9" fontId="12" fillId="4" borderId="0" xfId="0" applyNumberFormat="1" applyFont="1" applyFill="1" applyBorder="1" applyAlignment="1"/>
    <xf numFmtId="0" fontId="12" fillId="4" borderId="6" xfId="0" applyFont="1" applyFill="1" applyBorder="1" applyAlignment="1"/>
    <xf numFmtId="0" fontId="12" fillId="4" borderId="7" xfId="0" applyFont="1" applyFill="1" applyBorder="1" applyAlignment="1"/>
    <xf numFmtId="0" fontId="12" fillId="4" borderId="8" xfId="0" applyFont="1" applyFill="1" applyBorder="1" applyAlignment="1"/>
    <xf numFmtId="0" fontId="12" fillId="4" borderId="1" xfId="0" applyFont="1" applyFill="1" applyBorder="1" applyAlignment="1"/>
    <xf numFmtId="0" fontId="12" fillId="4" borderId="3" xfId="0" applyFont="1" applyFill="1" applyBorder="1" applyAlignment="1"/>
    <xf numFmtId="0" fontId="13" fillId="4" borderId="4" xfId="0" applyFont="1" applyFill="1" applyBorder="1" applyAlignment="1"/>
    <xf numFmtId="0" fontId="13" fillId="4" borderId="9" xfId="0" applyFont="1" applyFill="1" applyBorder="1" applyAlignment="1"/>
    <xf numFmtId="9" fontId="12" fillId="4" borderId="9" xfId="1" applyFont="1" applyFill="1" applyBorder="1" applyAlignment="1"/>
    <xf numFmtId="9" fontId="12" fillId="4" borderId="0" xfId="1" applyFont="1" applyFill="1" applyBorder="1" applyAlignment="1"/>
    <xf numFmtId="0" fontId="13" fillId="4" borderId="0" xfId="0" applyFont="1" applyFill="1" applyAlignment="1"/>
    <xf numFmtId="0" fontId="13" fillId="4" borderId="1" xfId="0" applyFont="1" applyFill="1" applyBorder="1" applyAlignment="1"/>
    <xf numFmtId="1" fontId="12" fillId="4" borderId="0" xfId="0" applyNumberFormat="1" applyFont="1" applyFill="1" applyBorder="1" applyAlignment="1"/>
    <xf numFmtId="0" fontId="0" fillId="4" borderId="14" xfId="0" applyFill="1" applyBorder="1" applyAlignment="1">
      <alignment horizontal="center"/>
    </xf>
    <xf numFmtId="0" fontId="0" fillId="4" borderId="16" xfId="0" applyFill="1" applyBorder="1" applyAlignment="1">
      <alignment horizontal="center"/>
    </xf>
    <xf numFmtId="0" fontId="0" fillId="5" borderId="16" xfId="0" applyFill="1" applyBorder="1" applyAlignment="1">
      <alignment horizontal="center"/>
    </xf>
    <xf numFmtId="0" fontId="0" fillId="4" borderId="18" xfId="0" applyFill="1" applyBorder="1" applyAlignment="1">
      <alignment horizontal="center"/>
    </xf>
    <xf numFmtId="165" fontId="0" fillId="4" borderId="0" xfId="0" applyNumberFormat="1" applyFill="1" applyBorder="1"/>
    <xf numFmtId="3" fontId="0" fillId="4" borderId="15" xfId="0" applyNumberFormat="1" applyFill="1" applyBorder="1" applyAlignment="1"/>
    <xf numFmtId="0" fontId="4" fillId="7" borderId="23" xfId="0" applyFont="1" applyFill="1" applyBorder="1" applyAlignment="1">
      <alignment horizontal="center" vertical="center" wrapText="1"/>
    </xf>
    <xf numFmtId="0" fontId="0" fillId="4" borderId="25" xfId="0" applyFill="1" applyBorder="1"/>
    <xf numFmtId="3" fontId="0" fillId="4" borderId="16" xfId="0" applyNumberFormat="1" applyFill="1" applyBorder="1" applyAlignment="1">
      <alignment horizontal="center" vertical="top"/>
    </xf>
    <xf numFmtId="3" fontId="0" fillId="4" borderId="17" xfId="0" applyNumberFormat="1" applyFill="1" applyBorder="1" applyAlignment="1">
      <alignment horizontal="center" vertical="center"/>
    </xf>
    <xf numFmtId="3" fontId="0" fillId="12" borderId="16" xfId="0" applyNumberFormat="1" applyFill="1" applyBorder="1" applyAlignment="1">
      <alignment horizontal="center" vertical="top"/>
    </xf>
    <xf numFmtId="3" fontId="0" fillId="5" borderId="16" xfId="0" applyNumberFormat="1" applyFill="1" applyBorder="1" applyAlignment="1">
      <alignment horizontal="center" vertical="top"/>
    </xf>
    <xf numFmtId="3" fontId="0" fillId="5" borderId="17" xfId="0" applyNumberFormat="1" applyFill="1" applyBorder="1" applyAlignment="1">
      <alignment horizontal="center" vertical="center"/>
    </xf>
    <xf numFmtId="3" fontId="0" fillId="2" borderId="16" xfId="0" applyNumberFormat="1" applyFill="1" applyBorder="1" applyAlignment="1">
      <alignment horizontal="center"/>
    </xf>
    <xf numFmtId="3" fontId="0" fillId="2" borderId="18" xfId="0" applyNumberFormat="1" applyFill="1" applyBorder="1" applyAlignment="1">
      <alignment horizontal="center"/>
    </xf>
    <xf numFmtId="3" fontId="0" fillId="4" borderId="20" xfId="0" applyNumberFormat="1" applyFill="1" applyBorder="1" applyAlignment="1">
      <alignment horizontal="center" vertical="center"/>
    </xf>
    <xf numFmtId="3" fontId="0" fillId="4" borderId="18" xfId="0" applyNumberFormat="1" applyFill="1" applyBorder="1" applyAlignment="1">
      <alignment horizontal="center" vertical="top"/>
    </xf>
    <xf numFmtId="3" fontId="0" fillId="4" borderId="9" xfId="0" applyNumberFormat="1" applyFill="1" applyBorder="1" applyAlignment="1">
      <alignment horizontal="center" vertical="top"/>
    </xf>
    <xf numFmtId="3" fontId="0" fillId="5" borderId="9" xfId="0" applyNumberFormat="1" applyFill="1" applyBorder="1" applyAlignment="1">
      <alignment horizontal="center" vertical="top"/>
    </xf>
    <xf numFmtId="3" fontId="0" fillId="12" borderId="9" xfId="0" applyNumberFormat="1" applyFill="1" applyBorder="1" applyAlignment="1">
      <alignment horizontal="center" vertical="top"/>
    </xf>
    <xf numFmtId="3" fontId="0" fillId="4" borderId="19" xfId="0" applyNumberFormat="1" applyFill="1" applyBorder="1" applyAlignment="1">
      <alignment horizontal="center" vertical="top"/>
    </xf>
    <xf numFmtId="3" fontId="0" fillId="13" borderId="16" xfId="0" applyNumberFormat="1" applyFill="1" applyBorder="1" applyAlignment="1">
      <alignment horizontal="center" vertical="center"/>
    </xf>
    <xf numFmtId="3" fontId="0" fillId="13" borderId="9" xfId="0" applyNumberFormat="1" applyFill="1" applyBorder="1" applyAlignment="1">
      <alignment horizontal="center" vertical="center"/>
    </xf>
    <xf numFmtId="3" fontId="0" fillId="7" borderId="9" xfId="0" applyNumberFormat="1" applyFill="1" applyBorder="1" applyAlignment="1">
      <alignment horizontal="center" vertical="center"/>
    </xf>
    <xf numFmtId="3" fontId="0" fillId="4" borderId="17" xfId="0" applyNumberFormat="1" applyFill="1" applyBorder="1"/>
    <xf numFmtId="3" fontId="0" fillId="5" borderId="16" xfId="0" applyNumberFormat="1" applyFill="1" applyBorder="1" applyAlignment="1">
      <alignment horizontal="center" vertical="center"/>
    </xf>
    <xf numFmtId="3" fontId="0" fillId="5" borderId="9" xfId="0" applyNumberFormat="1" applyFill="1" applyBorder="1" applyAlignment="1">
      <alignment horizontal="center" vertical="center"/>
    </xf>
    <xf numFmtId="3" fontId="0" fillId="4" borderId="16" xfId="0" applyNumberFormat="1" applyFill="1" applyBorder="1" applyAlignment="1">
      <alignment horizontal="center" vertical="center"/>
    </xf>
    <xf numFmtId="3" fontId="0" fillId="12" borderId="9" xfId="0" applyNumberFormat="1" applyFill="1" applyBorder="1" applyAlignment="1">
      <alignment horizontal="center" vertical="center"/>
    </xf>
    <xf numFmtId="3" fontId="0" fillId="4" borderId="18" xfId="0" applyNumberFormat="1" applyFill="1" applyBorder="1" applyAlignment="1">
      <alignment horizontal="center" vertical="center"/>
    </xf>
    <xf numFmtId="3" fontId="0" fillId="13" borderId="19" xfId="0" applyNumberFormat="1" applyFill="1" applyBorder="1" applyAlignment="1">
      <alignment horizontal="center" vertical="center"/>
    </xf>
    <xf numFmtId="3" fontId="0" fillId="12" borderId="19" xfId="0" applyNumberFormat="1" applyFill="1" applyBorder="1" applyAlignment="1">
      <alignment horizontal="center" vertical="center"/>
    </xf>
    <xf numFmtId="3" fontId="0" fillId="7" borderId="19" xfId="0" applyNumberFormat="1" applyFill="1" applyBorder="1" applyAlignment="1">
      <alignment horizontal="center" vertical="center"/>
    </xf>
    <xf numFmtId="3" fontId="0" fillId="5" borderId="17" xfId="0" applyNumberFormat="1" applyFill="1" applyBorder="1" applyAlignment="1">
      <alignment horizontal="center"/>
    </xf>
    <xf numFmtId="3" fontId="0" fillId="12" borderId="17" xfId="0" applyNumberFormat="1" applyFill="1" applyBorder="1" applyAlignment="1">
      <alignment horizontal="center"/>
    </xf>
    <xf numFmtId="0" fontId="0" fillId="4" borderId="22" xfId="0" applyFill="1" applyBorder="1" applyAlignment="1">
      <alignment horizontal="center" vertical="center" wrapText="1"/>
    </xf>
    <xf numFmtId="0" fontId="0" fillId="4" borderId="21" xfId="0" applyFill="1" applyBorder="1" applyAlignment="1">
      <alignment horizontal="center" vertical="center" wrapText="1"/>
    </xf>
    <xf numFmtId="0" fontId="0" fillId="4" borderId="12" xfId="0" applyFill="1" applyBorder="1" applyAlignment="1">
      <alignment horizontal="center" vertical="center" wrapText="1"/>
    </xf>
    <xf numFmtId="0" fontId="0" fillId="7" borderId="12" xfId="0" applyFill="1" applyBorder="1" applyAlignment="1">
      <alignment horizontal="center" vertical="center" wrapText="1"/>
    </xf>
    <xf numFmtId="0" fontId="0" fillId="4" borderId="0" xfId="0" applyFill="1" applyAlignment="1">
      <alignment horizontal="center" vertical="center"/>
    </xf>
    <xf numFmtId="0" fontId="17" fillId="4" borderId="1" xfId="0" applyFont="1" applyFill="1" applyBorder="1" applyAlignment="1">
      <alignment horizontal="centerContinuous"/>
    </xf>
    <xf numFmtId="0" fontId="17" fillId="4" borderId="2" xfId="0" applyFont="1" applyFill="1" applyBorder="1" applyAlignment="1">
      <alignment horizontal="centerContinuous"/>
    </xf>
    <xf numFmtId="0" fontId="12" fillId="4" borderId="2" xfId="0" applyFont="1" applyFill="1" applyBorder="1"/>
    <xf numFmtId="0" fontId="12" fillId="4" borderId="7" xfId="0" applyFont="1" applyFill="1" applyBorder="1"/>
    <xf numFmtId="0" fontId="2" fillId="4" borderId="0" xfId="0" applyFont="1" applyFill="1"/>
    <xf numFmtId="9" fontId="0" fillId="4" borderId="9" xfId="1" applyFont="1" applyFill="1" applyBorder="1"/>
    <xf numFmtId="9" fontId="0" fillId="4" borderId="9" xfId="0" applyNumberFormat="1" applyFill="1" applyBorder="1"/>
    <xf numFmtId="0" fontId="0" fillId="4" borderId="9" xfId="0" applyFill="1" applyBorder="1" applyAlignment="1">
      <alignment horizontal="center" vertical="center"/>
    </xf>
    <xf numFmtId="9" fontId="0" fillId="4" borderId="0" xfId="1" applyFont="1" applyFill="1" applyBorder="1"/>
    <xf numFmtId="9" fontId="0" fillId="4" borderId="0" xfId="0" applyNumberFormat="1" applyFill="1" applyBorder="1"/>
    <xf numFmtId="1" fontId="0" fillId="4" borderId="9" xfId="0" applyNumberFormat="1" applyFill="1" applyBorder="1"/>
    <xf numFmtId="169" fontId="0" fillId="0" borderId="0" xfId="0" applyNumberFormat="1"/>
    <xf numFmtId="0" fontId="2" fillId="0" borderId="0" xfId="0" applyFont="1"/>
    <xf numFmtId="0" fontId="3" fillId="21" borderId="0" xfId="9" applyFill="1" applyAlignment="1">
      <alignment horizontal="center"/>
    </xf>
    <xf numFmtId="169" fontId="3" fillId="11" borderId="0" xfId="9" applyNumberFormat="1" applyFill="1"/>
    <xf numFmtId="0" fontId="3" fillId="11" borderId="0" xfId="9" applyFill="1"/>
    <xf numFmtId="0" fontId="2" fillId="0" borderId="13" xfId="0" applyFont="1" applyBorder="1"/>
    <xf numFmtId="0" fontId="3" fillId="21" borderId="13" xfId="9" applyFill="1" applyBorder="1" applyAlignment="1">
      <alignment horizontal="center"/>
    </xf>
    <xf numFmtId="169" fontId="3" fillId="0" borderId="0" xfId="9" applyNumberFormat="1"/>
    <xf numFmtId="169" fontId="3" fillId="11" borderId="13" xfId="9" applyNumberFormat="1" applyFill="1" applyBorder="1"/>
    <xf numFmtId="0" fontId="3" fillId="0" borderId="0" xfId="9"/>
    <xf numFmtId="0" fontId="3" fillId="11" borderId="13" xfId="9" applyFill="1" applyBorder="1"/>
    <xf numFmtId="1" fontId="3" fillId="11" borderId="13" xfId="9" applyNumberFormat="1" applyFill="1" applyBorder="1"/>
    <xf numFmtId="1" fontId="3" fillId="0" borderId="0" xfId="9" applyNumberFormat="1"/>
    <xf numFmtId="1" fontId="0" fillId="10" borderId="0" xfId="0" applyNumberFormat="1" applyFill="1"/>
    <xf numFmtId="0" fontId="12" fillId="6" borderId="0" xfId="0" applyFont="1" applyFill="1" applyBorder="1"/>
    <xf numFmtId="0" fontId="0" fillId="4" borderId="9" xfId="0" applyFill="1" applyBorder="1" applyAlignment="1">
      <alignment wrapText="1"/>
    </xf>
    <xf numFmtId="0" fontId="0" fillId="4" borderId="0" xfId="0" applyFill="1" applyAlignment="1">
      <alignment wrapText="1"/>
    </xf>
    <xf numFmtId="0" fontId="23" fillId="4" borderId="9" xfId="0" applyFont="1" applyFill="1" applyBorder="1" applyAlignment="1">
      <alignment wrapText="1"/>
    </xf>
    <xf numFmtId="2" fontId="0" fillId="4" borderId="9" xfId="0" applyNumberFormat="1" applyFill="1" applyBorder="1"/>
    <xf numFmtId="0" fontId="0" fillId="4" borderId="29" xfId="0" applyFill="1" applyBorder="1" applyAlignment="1"/>
    <xf numFmtId="0" fontId="0" fillId="4" borderId="11" xfId="0" applyFill="1" applyBorder="1" applyAlignment="1"/>
    <xf numFmtId="0" fontId="0" fillId="4" borderId="30" xfId="0" applyFill="1" applyBorder="1" applyAlignment="1"/>
    <xf numFmtId="0" fontId="2" fillId="4" borderId="29" xfId="0" applyFont="1" applyFill="1" applyBorder="1" applyAlignment="1"/>
    <xf numFmtId="0" fontId="2" fillId="4" borderId="9" xfId="0" applyFont="1" applyFill="1" applyBorder="1" applyAlignment="1">
      <alignment wrapText="1"/>
    </xf>
    <xf numFmtId="0" fontId="23" fillId="4" borderId="9" xfId="0" applyFont="1" applyFill="1" applyBorder="1"/>
    <xf numFmtId="0" fontId="0" fillId="4" borderId="9" xfId="0" applyFill="1" applyBorder="1" applyAlignment="1">
      <alignment horizontal="left"/>
    </xf>
    <xf numFmtId="0" fontId="0" fillId="4" borderId="0" xfId="0" applyFill="1" applyBorder="1" applyAlignment="1"/>
    <xf numFmtId="0" fontId="2" fillId="4" borderId="9" xfId="0" applyFont="1" applyFill="1" applyBorder="1" applyAlignment="1">
      <alignment horizontal="left"/>
    </xf>
    <xf numFmtId="166" fontId="0" fillId="4" borderId="9" xfId="0" applyNumberFormat="1" applyFill="1" applyBorder="1" applyAlignment="1">
      <alignment horizontal="left"/>
    </xf>
    <xf numFmtId="0" fontId="18" fillId="4" borderId="0" xfId="0" applyFont="1" applyFill="1" applyBorder="1"/>
    <xf numFmtId="1" fontId="0" fillId="4" borderId="9" xfId="0" applyNumberFormat="1" applyFill="1" applyBorder="1"/>
    <xf numFmtId="0" fontId="18" fillId="4" borderId="0" xfId="0" applyFont="1" applyFill="1" applyBorder="1"/>
    <xf numFmtId="0" fontId="0" fillId="4" borderId="0" xfId="0" applyFont="1" applyFill="1" applyBorder="1" applyAlignment="1">
      <alignment horizontal="left" vertical="top"/>
    </xf>
    <xf numFmtId="0" fontId="0" fillId="6" borderId="0" xfId="0" applyFill="1"/>
    <xf numFmtId="1" fontId="3" fillId="6" borderId="0" xfId="9" applyNumberFormat="1" applyFill="1"/>
    <xf numFmtId="1" fontId="0" fillId="0" borderId="0" xfId="0" applyNumberFormat="1"/>
    <xf numFmtId="0" fontId="44" fillId="4" borderId="10" xfId="0" applyFont="1" applyFill="1" applyBorder="1" applyAlignment="1">
      <alignment horizontal="centerContinuous"/>
    </xf>
    <xf numFmtId="0" fontId="44" fillId="4" borderId="47" xfId="0" applyFont="1" applyFill="1" applyBorder="1" applyAlignment="1">
      <alignment horizontal="centerContinuous"/>
    </xf>
    <xf numFmtId="0" fontId="44" fillId="4" borderId="48" xfId="0" applyFont="1" applyFill="1" applyBorder="1" applyAlignment="1">
      <alignment horizontal="centerContinuous"/>
    </xf>
    <xf numFmtId="0" fontId="43" fillId="4" borderId="47" xfId="0" applyFont="1" applyFill="1" applyBorder="1" applyAlignment="1">
      <alignment horizontal="centerContinuous"/>
    </xf>
    <xf numFmtId="0" fontId="43" fillId="4" borderId="48" xfId="0" applyFont="1" applyFill="1" applyBorder="1" applyAlignment="1">
      <alignment horizontal="centerContinuous"/>
    </xf>
    <xf numFmtId="0" fontId="0" fillId="4" borderId="47" xfId="0" applyFill="1" applyBorder="1" applyAlignment="1">
      <alignment horizontal="centerContinuous"/>
    </xf>
    <xf numFmtId="0" fontId="0" fillId="4" borderId="48" xfId="0" applyFill="1" applyBorder="1" applyAlignment="1">
      <alignment horizontal="centerContinuous"/>
    </xf>
    <xf numFmtId="0" fontId="44" fillId="4" borderId="16" xfId="0" applyFont="1" applyFill="1" applyBorder="1"/>
    <xf numFmtId="169" fontId="44" fillId="4" borderId="9" xfId="0" applyNumberFormat="1" applyFont="1" applyFill="1" applyBorder="1"/>
    <xf numFmtId="0" fontId="44" fillId="4" borderId="9" xfId="0" applyFont="1" applyFill="1" applyBorder="1"/>
    <xf numFmtId="170" fontId="44" fillId="4" borderId="9" xfId="10" applyNumberFormat="1" applyFont="1" applyFill="1" applyBorder="1"/>
    <xf numFmtId="0" fontId="2" fillId="4" borderId="29" xfId="0" applyFont="1" applyFill="1" applyBorder="1" applyAlignment="1">
      <alignment wrapText="1"/>
    </xf>
    <xf numFmtId="0" fontId="2" fillId="4" borderId="11" xfId="0" applyFont="1" applyFill="1" applyBorder="1" applyAlignment="1">
      <alignment wrapText="1"/>
    </xf>
    <xf numFmtId="0" fontId="2" fillId="4" borderId="30" xfId="0" applyFont="1" applyFill="1" applyBorder="1" applyAlignment="1">
      <alignment wrapText="1"/>
    </xf>
    <xf numFmtId="0" fontId="2" fillId="4" borderId="11" xfId="0" applyFont="1" applyFill="1" applyBorder="1" applyAlignment="1"/>
    <xf numFmtId="0" fontId="2" fillId="4" borderId="30" xfId="0" applyFont="1" applyFill="1" applyBorder="1" applyAlignment="1"/>
    <xf numFmtId="3" fontId="0" fillId="5" borderId="15" xfId="0" applyNumberFormat="1" applyFill="1" applyBorder="1" applyAlignment="1"/>
    <xf numFmtId="0" fontId="16" fillId="4" borderId="62" xfId="0" applyFont="1" applyFill="1" applyBorder="1" applyAlignment="1">
      <alignment horizontal="left" vertical="center"/>
    </xf>
    <xf numFmtId="2" fontId="16" fillId="4" borderId="0" xfId="0" applyNumberFormat="1" applyFont="1" applyFill="1" applyBorder="1" applyAlignment="1">
      <alignment horizontal="left" vertical="center" wrapText="1"/>
    </xf>
    <xf numFmtId="0" fontId="16" fillId="4" borderId="0" xfId="0" applyFont="1" applyFill="1" applyBorder="1" applyAlignment="1">
      <alignment horizontal="left" vertical="center" wrapText="1"/>
    </xf>
    <xf numFmtId="1" fontId="0" fillId="4" borderId="56" xfId="0" applyNumberFormat="1" applyFill="1" applyBorder="1"/>
    <xf numFmtId="0" fontId="2" fillId="4" borderId="56" xfId="0" applyFont="1" applyFill="1" applyBorder="1" applyAlignment="1">
      <alignment horizontal="center" vertical="center" wrapText="1"/>
    </xf>
    <xf numFmtId="0" fontId="44" fillId="4" borderId="62" xfId="0" applyFont="1" applyFill="1" applyBorder="1"/>
    <xf numFmtId="169" fontId="44" fillId="4" borderId="63" xfId="0" applyNumberFormat="1" applyFont="1" applyFill="1" applyBorder="1"/>
    <xf numFmtId="170" fontId="0" fillId="4" borderId="20" xfId="2" applyNumberFormat="1" applyFont="1" applyFill="1" applyBorder="1"/>
    <xf numFmtId="170" fontId="0" fillId="4" borderId="19" xfId="2" applyNumberFormat="1" applyFont="1" applyFill="1" applyBorder="1"/>
    <xf numFmtId="170" fontId="0" fillId="4" borderId="62" xfId="2" applyNumberFormat="1" applyFont="1" applyFill="1" applyBorder="1"/>
    <xf numFmtId="0" fontId="44" fillId="4" borderId="62" xfId="0" applyFont="1" applyFill="1" applyBorder="1" applyAlignment="1">
      <alignment horizontal="left"/>
    </xf>
    <xf numFmtId="2" fontId="16" fillId="4" borderId="62" xfId="0" applyNumberFormat="1" applyFont="1" applyFill="1" applyBorder="1" applyAlignment="1">
      <alignment vertical="center" wrapText="1"/>
    </xf>
    <xf numFmtId="0" fontId="0" fillId="4" borderId="62" xfId="0" applyFill="1" applyBorder="1" applyAlignment="1">
      <alignment horizontal="left"/>
    </xf>
    <xf numFmtId="2" fontId="16" fillId="4" borderId="62" xfId="0" applyNumberFormat="1" applyFont="1" applyFill="1" applyBorder="1" applyAlignment="1">
      <alignment horizontal="left" vertical="center" wrapText="1"/>
    </xf>
    <xf numFmtId="0" fontId="16" fillId="4" borderId="62" xfId="0" applyFont="1" applyFill="1" applyBorder="1" applyAlignment="1">
      <alignment horizontal="left" vertical="center" wrapText="1"/>
    </xf>
    <xf numFmtId="0" fontId="0" fillId="4" borderId="57" xfId="0" applyFill="1" applyBorder="1"/>
    <xf numFmtId="0" fontId="44" fillId="4" borderId="57" xfId="0" applyFont="1" applyFill="1" applyBorder="1" applyAlignment="1">
      <alignment horizontal="centerContinuous"/>
    </xf>
    <xf numFmtId="0" fontId="44" fillId="4" borderId="63" xfId="0" applyFont="1" applyFill="1" applyBorder="1" applyAlignment="1">
      <alignment horizontal="centerContinuous"/>
    </xf>
    <xf numFmtId="0" fontId="2" fillId="4" borderId="62" xfId="0" applyFont="1" applyFill="1" applyBorder="1" applyAlignment="1">
      <alignment horizontal="center" vertical="center" wrapText="1"/>
    </xf>
    <xf numFmtId="2" fontId="16" fillId="4" borderId="0" xfId="0" applyNumberFormat="1" applyFont="1" applyFill="1" applyBorder="1" applyAlignment="1">
      <alignment vertical="center" wrapText="1"/>
    </xf>
    <xf numFmtId="0" fontId="0" fillId="4" borderId="64" xfId="0" applyFill="1" applyBorder="1"/>
    <xf numFmtId="0" fontId="0" fillId="4" borderId="0" xfId="0" applyFill="1" applyBorder="1"/>
    <xf numFmtId="0" fontId="0" fillId="4" borderId="0" xfId="0" applyFill="1" applyAlignment="1">
      <alignment horizontal="center" vertical="center"/>
    </xf>
    <xf numFmtId="0" fontId="0" fillId="4" borderId="0" xfId="0" applyFill="1" applyBorder="1" applyAlignment="1">
      <alignment horizontal="center" vertical="center" wrapText="1"/>
    </xf>
    <xf numFmtId="0" fontId="0" fillId="4" borderId="16" xfId="0" applyFill="1" applyBorder="1" applyAlignment="1">
      <alignment horizontal="center"/>
    </xf>
    <xf numFmtId="0" fontId="0" fillId="4" borderId="18" xfId="0" applyFill="1" applyBorder="1"/>
    <xf numFmtId="0" fontId="0" fillId="4" borderId="62" xfId="0" applyFill="1" applyBorder="1"/>
    <xf numFmtId="0" fontId="2" fillId="4" borderId="16" xfId="0" applyFont="1" applyFill="1" applyBorder="1" applyAlignment="1">
      <alignment horizontal="center" vertical="center"/>
    </xf>
    <xf numFmtId="0" fontId="2" fillId="4" borderId="17" xfId="0" applyFont="1" applyFill="1" applyBorder="1" applyAlignment="1">
      <alignment horizontal="center" vertical="center" wrapText="1"/>
    </xf>
    <xf numFmtId="0" fontId="2" fillId="4" borderId="16" xfId="0" applyFont="1" applyFill="1" applyBorder="1" applyAlignment="1">
      <alignment horizontal="center" vertical="center" wrapText="1"/>
    </xf>
    <xf numFmtId="0" fontId="2" fillId="4" borderId="9" xfId="0" applyFont="1" applyFill="1" applyBorder="1" applyAlignment="1">
      <alignment horizontal="center" vertical="center" wrapText="1"/>
    </xf>
    <xf numFmtId="0" fontId="2" fillId="4" borderId="30" xfId="0" applyFont="1" applyFill="1" applyBorder="1" applyAlignment="1">
      <alignment horizontal="center" vertical="center" wrapText="1"/>
    </xf>
    <xf numFmtId="0" fontId="44" fillId="4" borderId="33" xfId="0" applyFont="1" applyFill="1" applyBorder="1" applyAlignment="1">
      <alignment horizontal="center" vertical="center" wrapText="1"/>
    </xf>
    <xf numFmtId="0" fontId="56" fillId="4" borderId="22" xfId="0" applyFont="1" applyFill="1" applyBorder="1"/>
    <xf numFmtId="0" fontId="44" fillId="4" borderId="12" xfId="0" applyFont="1" applyFill="1" applyBorder="1" applyAlignment="1">
      <alignment horizontal="center" vertical="center" wrapText="1"/>
    </xf>
    <xf numFmtId="0" fontId="44" fillId="4" borderId="21" xfId="0" applyFont="1" applyFill="1" applyBorder="1" applyAlignment="1">
      <alignment horizontal="center" vertical="center" wrapText="1"/>
    </xf>
    <xf numFmtId="0" fontId="2" fillId="4" borderId="0" xfId="0" applyFont="1" applyFill="1" applyAlignment="1">
      <alignment horizontal="center" vertical="top" textRotation="90"/>
    </xf>
    <xf numFmtId="0" fontId="2" fillId="4" borderId="0" xfId="0" applyFont="1" applyFill="1" applyAlignment="1">
      <alignment horizontal="left" vertical="top"/>
    </xf>
    <xf numFmtId="0" fontId="0" fillId="15" borderId="1" xfId="0" applyFill="1" applyBorder="1" applyAlignment="1">
      <alignment horizontal="center" vertical="top" wrapText="1"/>
    </xf>
    <xf numFmtId="0" fontId="0" fillId="15" borderId="3" xfId="0" applyFill="1" applyBorder="1" applyAlignment="1">
      <alignment horizontal="center" vertical="top" wrapText="1"/>
    </xf>
    <xf numFmtId="0" fontId="0" fillId="15" borderId="4" xfId="0" applyFill="1" applyBorder="1" applyAlignment="1">
      <alignment horizontal="center" vertical="top" wrapText="1"/>
    </xf>
    <xf numFmtId="0" fontId="0" fillId="15" borderId="5" xfId="0" applyFill="1" applyBorder="1" applyAlignment="1">
      <alignment horizontal="center" vertical="top" wrapText="1"/>
    </xf>
    <xf numFmtId="0" fontId="0" fillId="16" borderId="1" xfId="0" applyFill="1" applyBorder="1" applyAlignment="1">
      <alignment horizontal="center" vertical="top" wrapText="1"/>
    </xf>
    <xf numFmtId="0" fontId="0" fillId="16" borderId="2" xfId="0" applyFill="1" applyBorder="1" applyAlignment="1">
      <alignment horizontal="center" vertical="top" wrapText="1"/>
    </xf>
    <xf numFmtId="0" fontId="0" fillId="16" borderId="3" xfId="0" applyFill="1" applyBorder="1" applyAlignment="1">
      <alignment horizontal="center" vertical="top" wrapText="1"/>
    </xf>
    <xf numFmtId="0" fontId="0" fillId="16" borderId="4" xfId="0" applyFill="1" applyBorder="1" applyAlignment="1">
      <alignment horizontal="center" vertical="top" wrapText="1"/>
    </xf>
    <xf numFmtId="0" fontId="0" fillId="16" borderId="0" xfId="0" applyFill="1" applyBorder="1" applyAlignment="1">
      <alignment horizontal="center" vertical="top" wrapText="1"/>
    </xf>
    <xf numFmtId="0" fontId="0" fillId="16" borderId="5" xfId="0" applyFill="1" applyBorder="1" applyAlignment="1">
      <alignment horizontal="center" vertical="top" wrapText="1"/>
    </xf>
    <xf numFmtId="0" fontId="0" fillId="14" borderId="1" xfId="0" applyFill="1" applyBorder="1" applyAlignment="1">
      <alignment horizontal="center" vertical="top"/>
    </xf>
    <xf numFmtId="0" fontId="0" fillId="14" borderId="2" xfId="0" applyFill="1" applyBorder="1" applyAlignment="1">
      <alignment horizontal="center" vertical="top"/>
    </xf>
    <xf numFmtId="0" fontId="0" fillId="14" borderId="3" xfId="0" applyFill="1" applyBorder="1" applyAlignment="1">
      <alignment horizontal="center" vertical="top"/>
    </xf>
    <xf numFmtId="0" fontId="0" fillId="14" borderId="4" xfId="0" applyFill="1" applyBorder="1" applyAlignment="1">
      <alignment horizontal="center" vertical="top"/>
    </xf>
    <xf numFmtId="0" fontId="0" fillId="14" borderId="0" xfId="0" applyFill="1" applyBorder="1" applyAlignment="1">
      <alignment horizontal="center" vertical="top"/>
    </xf>
    <xf numFmtId="0" fontId="0" fillId="14" borderId="5" xfId="0" applyFill="1" applyBorder="1" applyAlignment="1">
      <alignment horizontal="center" vertical="top"/>
    </xf>
    <xf numFmtId="0" fontId="0" fillId="4" borderId="37" xfId="0" applyFill="1" applyBorder="1" applyAlignment="1">
      <alignment horizontal="center"/>
    </xf>
    <xf numFmtId="0" fontId="0" fillId="4" borderId="12" xfId="0" applyFill="1" applyBorder="1" applyAlignment="1">
      <alignment horizontal="center"/>
    </xf>
    <xf numFmtId="0" fontId="2" fillId="4" borderId="29" xfId="0" applyFont="1" applyFill="1" applyBorder="1" applyAlignment="1">
      <alignment horizontal="left"/>
    </xf>
    <xf numFmtId="0" fontId="2" fillId="4" borderId="30" xfId="0" applyFont="1" applyFill="1" applyBorder="1" applyAlignment="1">
      <alignment horizontal="left"/>
    </xf>
    <xf numFmtId="0" fontId="0" fillId="4" borderId="29" xfId="0" applyFill="1" applyBorder="1" applyAlignment="1">
      <alignment horizontal="left"/>
    </xf>
    <xf numFmtId="0" fontId="0" fillId="4" borderId="11" xfId="0" applyFill="1" applyBorder="1" applyAlignment="1">
      <alignment horizontal="left"/>
    </xf>
    <xf numFmtId="0" fontId="0" fillId="4" borderId="30" xfId="0" applyFill="1" applyBorder="1" applyAlignment="1">
      <alignment horizontal="left"/>
    </xf>
    <xf numFmtId="0" fontId="2" fillId="4" borderId="11" xfId="0" applyFont="1" applyFill="1" applyBorder="1" applyAlignment="1">
      <alignment horizontal="left"/>
    </xf>
    <xf numFmtId="0" fontId="0" fillId="4" borderId="9" xfId="0" applyFill="1" applyBorder="1" applyAlignment="1">
      <alignment horizontal="left"/>
    </xf>
    <xf numFmtId="0" fontId="2" fillId="4" borderId="9" xfId="0" applyFont="1" applyFill="1" applyBorder="1" applyAlignment="1">
      <alignment horizontal="left"/>
    </xf>
    <xf numFmtId="0" fontId="2" fillId="4" borderId="31" xfId="0" applyFont="1" applyFill="1" applyBorder="1" applyAlignment="1">
      <alignment horizontal="left"/>
    </xf>
    <xf numFmtId="0" fontId="2" fillId="4" borderId="35" xfId="0" applyFont="1" applyFill="1" applyBorder="1" applyAlignment="1">
      <alignment horizontal="left"/>
    </xf>
    <xf numFmtId="0" fontId="2" fillId="4" borderId="32" xfId="0" applyFont="1" applyFill="1" applyBorder="1" applyAlignment="1">
      <alignment horizontal="left"/>
    </xf>
    <xf numFmtId="0" fontId="2" fillId="4" borderId="33" xfId="0" applyFont="1" applyFill="1" applyBorder="1" applyAlignment="1">
      <alignment horizontal="left"/>
    </xf>
    <xf numFmtId="0" fontId="2" fillId="4" borderId="36" xfId="0" applyFont="1" applyFill="1" applyBorder="1" applyAlignment="1">
      <alignment horizontal="left"/>
    </xf>
    <xf numFmtId="0" fontId="2" fillId="4" borderId="34" xfId="0" applyFont="1" applyFill="1" applyBorder="1" applyAlignment="1">
      <alignment horizontal="left"/>
    </xf>
    <xf numFmtId="0" fontId="2" fillId="4" borderId="9" xfId="0" applyFont="1" applyFill="1" applyBorder="1" applyAlignment="1">
      <alignment horizontal="center" wrapText="1"/>
    </xf>
    <xf numFmtId="0" fontId="0" fillId="4" borderId="31" xfId="0" applyFill="1" applyBorder="1" applyAlignment="1">
      <alignment horizontal="center"/>
    </xf>
    <xf numFmtId="0" fontId="0" fillId="4" borderId="32" xfId="0" applyFill="1" applyBorder="1" applyAlignment="1">
      <alignment horizontal="center"/>
    </xf>
    <xf numFmtId="0" fontId="0" fillId="4" borderId="33" xfId="0" applyFill="1" applyBorder="1" applyAlignment="1">
      <alignment horizontal="center"/>
    </xf>
    <xf numFmtId="0" fontId="0" fillId="4" borderId="34" xfId="0" applyFill="1" applyBorder="1" applyAlignment="1">
      <alignment horizontal="center"/>
    </xf>
    <xf numFmtId="0" fontId="2" fillId="4" borderId="29" xfId="0" applyFont="1" applyFill="1" applyBorder="1" applyAlignment="1">
      <alignment horizontal="center"/>
    </xf>
    <xf numFmtId="0" fontId="2" fillId="4" borderId="30" xfId="0" applyFont="1" applyFill="1" applyBorder="1" applyAlignment="1">
      <alignment horizontal="center"/>
    </xf>
  </cellXfs>
  <cellStyles count="576">
    <cellStyle name="20% - Accent1 2" xfId="37"/>
    <cellStyle name="20% - Accent1 2 2" xfId="177"/>
    <cellStyle name="20% - Accent1 2 3" xfId="176"/>
    <cellStyle name="20% - Accent1 3" xfId="178"/>
    <cellStyle name="20% - Accent1 3 2" xfId="179"/>
    <cellStyle name="20% - Accent1 4" xfId="180"/>
    <cellStyle name="20% - Accent1 4 2" xfId="181"/>
    <cellStyle name="20% - Accent1 5" xfId="182"/>
    <cellStyle name="20% - Accent2 2" xfId="38"/>
    <cellStyle name="20% - Accent2 2 2" xfId="184"/>
    <cellStyle name="20% - Accent2 2 3" xfId="183"/>
    <cellStyle name="20% - Accent2 3" xfId="185"/>
    <cellStyle name="20% - Accent2 3 2" xfId="186"/>
    <cellStyle name="20% - Accent2 4" xfId="187"/>
    <cellStyle name="20% - Accent2 4 2" xfId="188"/>
    <cellStyle name="20% - Accent2 5" xfId="189"/>
    <cellStyle name="20% - Accent3 2" xfId="39"/>
    <cellStyle name="20% - Accent3 2 2" xfId="191"/>
    <cellStyle name="20% - Accent3 2 3" xfId="190"/>
    <cellStyle name="20% - Accent3 3" xfId="192"/>
    <cellStyle name="20% - Accent3 3 2" xfId="193"/>
    <cellStyle name="20% - Accent3 4" xfId="194"/>
    <cellStyle name="20% - Accent3 4 2" xfId="195"/>
    <cellStyle name="20% - Accent3 5" xfId="196"/>
    <cellStyle name="20% - Accent4 2" xfId="40"/>
    <cellStyle name="20% - Accent4 2 2" xfId="198"/>
    <cellStyle name="20% - Accent4 2 3" xfId="197"/>
    <cellStyle name="20% - Accent4 3" xfId="199"/>
    <cellStyle name="20% - Accent4 3 2" xfId="200"/>
    <cellStyle name="20% - Accent4 4" xfId="201"/>
    <cellStyle name="20% - Accent4 4 2" xfId="202"/>
    <cellStyle name="20% - Accent4 5" xfId="203"/>
    <cellStyle name="20% - Accent5 2" xfId="41"/>
    <cellStyle name="20% - Accent5 2 2" xfId="205"/>
    <cellStyle name="20% - Accent5 2 3" xfId="204"/>
    <cellStyle name="20% - Accent5 3" xfId="206"/>
    <cellStyle name="20% - Accent5 3 2" xfId="207"/>
    <cellStyle name="20% - Accent5 4" xfId="208"/>
    <cellStyle name="20% - Accent5 4 2" xfId="209"/>
    <cellStyle name="20% - Accent5 5" xfId="210"/>
    <cellStyle name="20% - Accent6 2" xfId="42"/>
    <cellStyle name="20% - Accent6 2 2" xfId="212"/>
    <cellStyle name="20% - Accent6 2 3" xfId="211"/>
    <cellStyle name="20% - Accent6 3" xfId="213"/>
    <cellStyle name="20% - Accent6 3 2" xfId="214"/>
    <cellStyle name="20% - Accent6 4" xfId="215"/>
    <cellStyle name="20% - Accent6 4 2" xfId="216"/>
    <cellStyle name="20% - Accent6 5" xfId="217"/>
    <cellStyle name="40% - Accent1 2" xfId="43"/>
    <cellStyle name="40% - Accent1 2 2" xfId="219"/>
    <cellStyle name="40% - Accent1 2 3" xfId="218"/>
    <cellStyle name="40% - Accent1 3" xfId="220"/>
    <cellStyle name="40% - Accent1 3 2" xfId="221"/>
    <cellStyle name="40% - Accent1 4" xfId="222"/>
    <cellStyle name="40% - Accent1 4 2" xfId="223"/>
    <cellStyle name="40% - Accent1 5" xfId="224"/>
    <cellStyle name="40% - Accent2 2" xfId="44"/>
    <cellStyle name="40% - Accent2 2 2" xfId="226"/>
    <cellStyle name="40% - Accent2 2 3" xfId="225"/>
    <cellStyle name="40% - Accent2 3" xfId="227"/>
    <cellStyle name="40% - Accent2 3 2" xfId="228"/>
    <cellStyle name="40% - Accent2 4" xfId="229"/>
    <cellStyle name="40% - Accent2 4 2" xfId="230"/>
    <cellStyle name="40% - Accent2 5" xfId="231"/>
    <cellStyle name="40% - Accent3 2" xfId="45"/>
    <cellStyle name="40% - Accent3 2 2" xfId="233"/>
    <cellStyle name="40% - Accent3 2 3" xfId="232"/>
    <cellStyle name="40% - Accent3 3" xfId="234"/>
    <cellStyle name="40% - Accent3 3 2" xfId="235"/>
    <cellStyle name="40% - Accent3 4" xfId="236"/>
    <cellStyle name="40% - Accent3 4 2" xfId="237"/>
    <cellStyle name="40% - Accent3 5" xfId="238"/>
    <cellStyle name="40% - Accent4 2" xfId="46"/>
    <cellStyle name="40% - Accent4 2 2" xfId="240"/>
    <cellStyle name="40% - Accent4 2 3" xfId="239"/>
    <cellStyle name="40% - Accent4 3" xfId="241"/>
    <cellStyle name="40% - Accent4 3 2" xfId="242"/>
    <cellStyle name="40% - Accent4 4" xfId="243"/>
    <cellStyle name="40% - Accent4 4 2" xfId="244"/>
    <cellStyle name="40% - Accent4 5" xfId="245"/>
    <cellStyle name="40% - Accent5 2" xfId="47"/>
    <cellStyle name="40% - Accent5 2 2" xfId="247"/>
    <cellStyle name="40% - Accent5 2 3" xfId="246"/>
    <cellStyle name="40% - Accent5 3" xfId="248"/>
    <cellStyle name="40% - Accent5 3 2" xfId="249"/>
    <cellStyle name="40% - Accent5 4" xfId="250"/>
    <cellStyle name="40% - Accent5 4 2" xfId="251"/>
    <cellStyle name="40% - Accent5 5" xfId="252"/>
    <cellStyle name="40% - Accent6 2" xfId="48"/>
    <cellStyle name="40% - Accent6 2 2" xfId="254"/>
    <cellStyle name="40% - Accent6 2 3" xfId="253"/>
    <cellStyle name="40% - Accent6 3" xfId="255"/>
    <cellStyle name="40% - Accent6 3 2" xfId="256"/>
    <cellStyle name="40% - Accent6 4" xfId="257"/>
    <cellStyle name="40% - Accent6 4 2" xfId="258"/>
    <cellStyle name="40% - Accent6 5" xfId="259"/>
    <cellStyle name="60% - Accent1 2" xfId="49"/>
    <cellStyle name="60% - Accent2 2" xfId="50"/>
    <cellStyle name="60% - Accent3 2" xfId="51"/>
    <cellStyle name="60% - Accent4 2" xfId="52"/>
    <cellStyle name="60% - Accent5 2" xfId="53"/>
    <cellStyle name="60% - Accent6 2" xfId="54"/>
    <cellStyle name="Accent1 2" xfId="55"/>
    <cellStyle name="Accent2 2" xfId="56"/>
    <cellStyle name="Accent3 2" xfId="57"/>
    <cellStyle name="Accent4 2" xfId="58"/>
    <cellStyle name="Accent5 2" xfId="59"/>
    <cellStyle name="Accent6 2" xfId="60"/>
    <cellStyle name="Bad 2" xfId="61"/>
    <cellStyle name="Calculation 2" xfId="62"/>
    <cellStyle name="Calculation 2 2" xfId="510"/>
    <cellStyle name="Calculation 2 2 2" xfId="516"/>
    <cellStyle name="Calculation 2 2 2 2" xfId="544"/>
    <cellStyle name="Calculation 2 2 2 3" xfId="568"/>
    <cellStyle name="Calculation 2 2 3" xfId="496"/>
    <cellStyle name="Calculation 2 2 3 2" xfId="529"/>
    <cellStyle name="Calculation 2 2 3 3" xfId="553"/>
    <cellStyle name="Calculation 2 2 4" xfId="538"/>
    <cellStyle name="Calculation 2 2 5" xfId="562"/>
    <cellStyle name="Calculation 2 3" xfId="452"/>
    <cellStyle name="Calculation 2 4" xfId="453"/>
    <cellStyle name="Check Cell 2" xfId="63"/>
    <cellStyle name="Comma" xfId="2"/>
    <cellStyle name="Comma [0] 2" xfId="260"/>
    <cellStyle name="Comma 10" xfId="425"/>
    <cellStyle name="Comma 11" xfId="427"/>
    <cellStyle name="Comma 11 2" xfId="491"/>
    <cellStyle name="Comma 11 3" xfId="473"/>
    <cellStyle name="Comma 12" xfId="431"/>
    <cellStyle name="Comma 13" xfId="428"/>
    <cellStyle name="Comma 14" xfId="430"/>
    <cellStyle name="Comma 15" xfId="429"/>
    <cellStyle name="Comma 16" xfId="432"/>
    <cellStyle name="Comma 17" xfId="436"/>
    <cellStyle name="Comma 18" xfId="437"/>
    <cellStyle name="Comma 19" xfId="434"/>
    <cellStyle name="Comma 2" xfId="5"/>
    <cellStyle name="Comma 2 2" xfId="79"/>
    <cellStyle name="Comma 2 2 2" xfId="154"/>
    <cellStyle name="Comma 2 2 3" xfId="261"/>
    <cellStyle name="Comma 2 2 3 2" xfId="262"/>
    <cellStyle name="Comma 2 2 4" xfId="263"/>
    <cellStyle name="Comma 2 2 4 2" xfId="264"/>
    <cellStyle name="Comma 2 2 5" xfId="265"/>
    <cellStyle name="Comma 2 2 5 2" xfId="266"/>
    <cellStyle name="Comma 2 2 6" xfId="267"/>
    <cellStyle name="Comma 2 2 6 2" xfId="268"/>
    <cellStyle name="Comma 2 2 7" xfId="269"/>
    <cellStyle name="Comma 2 2 8" xfId="270"/>
    <cellStyle name="Comma 2 2 9" xfId="271"/>
    <cellStyle name="Comma 2 3" xfId="30"/>
    <cellStyle name="Comma 2 4" xfId="143"/>
    <cellStyle name="Comma 2 5" xfId="272"/>
    <cellStyle name="Comma 20" xfId="433"/>
    <cellStyle name="Comma 21" xfId="438"/>
    <cellStyle name="Comma 22" xfId="440"/>
    <cellStyle name="Comma 22 2" xfId="474"/>
    <cellStyle name="Comma 23" xfId="479"/>
    <cellStyle name="Comma 24" xfId="476"/>
    <cellStyle name="Comma 25" xfId="477"/>
    <cellStyle name="Comma 26" xfId="481"/>
    <cellStyle name="Comma 27" xfId="483"/>
    <cellStyle name="Comma 28" xfId="482"/>
    <cellStyle name="Comma 29" xfId="480"/>
    <cellStyle name="Comma 3" xfId="10"/>
    <cellStyle name="Comma 3 10" xfId="273"/>
    <cellStyle name="Comma 3 11" xfId="274"/>
    <cellStyle name="Comma 3 12" xfId="92"/>
    <cellStyle name="Comma 3 2" xfId="117"/>
    <cellStyle name="Comma 3 2 2" xfId="155"/>
    <cellStyle name="Comma 3 2 3" xfId="275"/>
    <cellStyle name="Comma 3 2 4" xfId="276"/>
    <cellStyle name="Comma 3 3" xfId="144"/>
    <cellStyle name="Comma 3 3 2" xfId="277"/>
    <cellStyle name="Comma 3 3 3" xfId="278"/>
    <cellStyle name="Comma 3 4" xfId="279"/>
    <cellStyle name="Comma 3 4 2" xfId="280"/>
    <cellStyle name="Comma 3 5" xfId="281"/>
    <cellStyle name="Comma 3 5 2" xfId="282"/>
    <cellStyle name="Comma 3 6" xfId="283"/>
    <cellStyle name="Comma 3 6 2" xfId="284"/>
    <cellStyle name="Comma 3 7" xfId="285"/>
    <cellStyle name="Comma 3 8" xfId="286"/>
    <cellStyle name="Comma 3 9" xfId="287"/>
    <cellStyle name="Comma 30" xfId="488"/>
    <cellStyle name="Comma 31" xfId="475"/>
    <cellStyle name="Comma 32" xfId="484"/>
    <cellStyle name="Comma 33" xfId="489"/>
    <cellStyle name="Comma 34" xfId="490"/>
    <cellStyle name="Comma 35" xfId="485"/>
    <cellStyle name="Comma 36" xfId="487"/>
    <cellStyle name="Comma 37" xfId="478"/>
    <cellStyle name="Comma 38" xfId="486"/>
    <cellStyle name="Comma 39" xfId="492"/>
    <cellStyle name="Comma 4" xfId="14"/>
    <cellStyle name="Comma 40" xfId="493"/>
    <cellStyle name="Comma 41" xfId="504"/>
    <cellStyle name="Comma 42" xfId="520"/>
    <cellStyle name="Comma 43" xfId="494"/>
    <cellStyle name="Comma 44" xfId="525"/>
    <cellStyle name="Comma 45" xfId="527"/>
    <cellStyle name="Comma 46" xfId="441"/>
    <cellStyle name="Comma 47" xfId="465"/>
    <cellStyle name="Comma 48" xfId="461"/>
    <cellStyle name="Comma 5" xfId="25"/>
    <cellStyle name="Comma 5 2" xfId="33"/>
    <cellStyle name="Comma 6" xfId="86"/>
    <cellStyle name="Comma 6 2" xfId="288"/>
    <cellStyle name="Comma 6 3" xfId="469"/>
    <cellStyle name="Comma 7" xfId="289"/>
    <cellStyle name="Comma 8" xfId="290"/>
    <cellStyle name="Comma 9" xfId="91"/>
    <cellStyle name="Currency" xfId="3"/>
    <cellStyle name="Currency 2" xfId="11"/>
    <cellStyle name="Currency 2 2" xfId="112"/>
    <cellStyle name="Currency 2 2 2" xfId="156"/>
    <cellStyle name="Currency 2 2 3" xfId="291"/>
    <cellStyle name="Currency 2 2 4" xfId="292"/>
    <cellStyle name="Currency 2 3" xfId="145"/>
    <cellStyle name="Currency 2 4" xfId="293"/>
    <cellStyle name="Currency 2 5" xfId="294"/>
    <cellStyle name="Currency 2 6" xfId="94"/>
    <cellStyle name="Currency 3" xfId="18"/>
    <cellStyle name="Currency 3 2" xfId="113"/>
    <cellStyle name="Currency 3 2 2" xfId="157"/>
    <cellStyle name="Currency 3 2 3" xfId="295"/>
    <cellStyle name="Currency 3 2 4" xfId="296"/>
    <cellStyle name="Currency 3 3" xfId="146"/>
    <cellStyle name="Currency 3 4" xfId="297"/>
    <cellStyle name="Currency 3 5" xfId="298"/>
    <cellStyle name="Currency 3 6" xfId="299"/>
    <cellStyle name="Currency 4" xfId="26"/>
    <cellStyle name="Currency 4 2" xfId="34"/>
    <cellStyle name="Currency 4 3" xfId="300"/>
    <cellStyle name="Currency 5" xfId="93"/>
    <cellStyle name="Currency 5 2" xfId="174"/>
    <cellStyle name="Currency 5 3" xfId="169"/>
    <cellStyle name="Currency 6" xfId="301"/>
    <cellStyle name="Currency 7" xfId="302"/>
    <cellStyle name="Data Field" xfId="6"/>
    <cellStyle name="Data Field 2" xfId="109"/>
    <cellStyle name="Data Field 2 2" xfId="158"/>
    <cellStyle name="Data Field 2 3" xfId="303"/>
    <cellStyle name="Data Field 2 4" xfId="304"/>
    <cellStyle name="Data Field 3" xfId="147"/>
    <cellStyle name="Data Field 4" xfId="305"/>
    <cellStyle name="Data Field 5" xfId="306"/>
    <cellStyle name="Data Field 6" xfId="307"/>
    <cellStyle name="Data Name" xfId="7"/>
    <cellStyle name="Data Name 2" xfId="15"/>
    <cellStyle name="Data Name 2 2" xfId="308"/>
    <cellStyle name="Data Name 3" xfId="27"/>
    <cellStyle name="Data Name 3 2" xfId="35"/>
    <cellStyle name="Data Name 4" xfId="87"/>
    <cellStyle name="Data Name 4 2" xfId="309"/>
    <cellStyle name="Data Name 4 3" xfId="470"/>
    <cellStyle name="Date/Time" xfId="19"/>
    <cellStyle name="Explanatory Text 2" xfId="64"/>
    <cellStyle name="Good 2" xfId="65"/>
    <cellStyle name="Heading" xfId="20"/>
    <cellStyle name="Heading 1 2" xfId="66"/>
    <cellStyle name="Heading 2 2" xfId="21"/>
    <cellStyle name="Heading 2 2 2" xfId="311"/>
    <cellStyle name="Heading 2 2 2 2" xfId="508"/>
    <cellStyle name="Heading 2 2 2 2 2" xfId="537"/>
    <cellStyle name="Heading 2 2 2 2 3" xfId="561"/>
    <cellStyle name="Heading 2 2 2 3" xfId="498"/>
    <cellStyle name="Heading 2 2 2 3 2" xfId="531"/>
    <cellStyle name="Heading 2 2 2 3 3" xfId="555"/>
    <cellStyle name="Heading 2 2 2 4" xfId="500"/>
    <cellStyle name="Heading 2 2 2 4 2" xfId="533"/>
    <cellStyle name="Heading 2 2 2 4 3" xfId="557"/>
    <cellStyle name="Heading 2 2 3" xfId="310"/>
    <cellStyle name="Heading 2 2 3 2" xfId="442"/>
    <cellStyle name="Heading 2 2 3 3" xfId="456"/>
    <cellStyle name="Heading 2 2 4" xfId="96"/>
    <cellStyle name="Heading 2 2 5" xfId="464"/>
    <cellStyle name="Heading 2 2 6" xfId="451"/>
    <cellStyle name="Heading 2 3" xfId="82"/>
    <cellStyle name="Heading 2 3 2" xfId="97"/>
    <cellStyle name="Heading 2 4" xfId="95"/>
    <cellStyle name="Heading 2 4 2" xfId="449"/>
    <cellStyle name="Heading 2 4 3" xfId="445"/>
    <cellStyle name="Heading 3 2" xfId="67"/>
    <cellStyle name="Heading 4 2" xfId="68"/>
    <cellStyle name="Hyperlink 2" xfId="98"/>
    <cellStyle name="Hyperlink 2 2" xfId="99"/>
    <cellStyle name="Hyperlink 2 2 2" xfId="313"/>
    <cellStyle name="Hyperlink 2 2 3" xfId="312"/>
    <cellStyle name="Hyperlink 3" xfId="314"/>
    <cellStyle name="Hyperlink 3 2" xfId="315"/>
    <cellStyle name="Hyperlink 4" xfId="316"/>
    <cellStyle name="Hyperlink 5" xfId="170"/>
    <cellStyle name="Input 2" xfId="69"/>
    <cellStyle name="Input 2 2" xfId="511"/>
    <cellStyle name="Input 2 2 2" xfId="517"/>
    <cellStyle name="Input 2 2 2 2" xfId="545"/>
    <cellStyle name="Input 2 2 2 3" xfId="569"/>
    <cellStyle name="Input 2 2 3" xfId="501"/>
    <cellStyle name="Input 2 2 3 2" xfId="534"/>
    <cellStyle name="Input 2 2 3 3" xfId="558"/>
    <cellStyle name="Input 2 2 4" xfId="539"/>
    <cellStyle name="Input 2 2 5" xfId="563"/>
    <cellStyle name="Input 2 3" xfId="463"/>
    <cellStyle name="Input 2 4" xfId="457"/>
    <cellStyle name="Linked Cell 2" xfId="70"/>
    <cellStyle name="Neutral 2" xfId="71"/>
    <cellStyle name="Normal" xfId="0" builtinId="0"/>
    <cellStyle name="Normal 10" xfId="122"/>
    <cellStyle name="Normal 10 2" xfId="317"/>
    <cellStyle name="Normal 11" xfId="123"/>
    <cellStyle name="Normal 11 2" xfId="318"/>
    <cellStyle name="Normal 12" xfId="124"/>
    <cellStyle name="Normal 12 2" xfId="319"/>
    <cellStyle name="Normal 13" xfId="167"/>
    <cellStyle name="Normal 13 2" xfId="320"/>
    <cellStyle name="Normal 13 3" xfId="321"/>
    <cellStyle name="Normal 14" xfId="142"/>
    <cellStyle name="Normal 14 2" xfId="175"/>
    <cellStyle name="Normal 15" xfId="168"/>
    <cellStyle name="Normal 15 2" xfId="173"/>
    <cellStyle name="Normal 16" xfId="322"/>
    <cellStyle name="Normal 17" xfId="323"/>
    <cellStyle name="Normal 18" xfId="324"/>
    <cellStyle name="Normal 19" xfId="325"/>
    <cellStyle name="Normal 2" xfId="4"/>
    <cellStyle name="Normal 2 10" xfId="326"/>
    <cellStyle name="Normal 2 11" xfId="327"/>
    <cellStyle name="Normal 2 12" xfId="328"/>
    <cellStyle name="Normal 2 13" xfId="119"/>
    <cellStyle name="Normal 2 14" xfId="100"/>
    <cellStyle name="Normal 2 2" xfId="78"/>
    <cellStyle name="Normal 2 2 2" xfId="110"/>
    <cellStyle name="Normal 2 2 2 2" xfId="159"/>
    <cellStyle name="Normal 2 2 2 3" xfId="329"/>
    <cellStyle name="Normal 2 2 2 4" xfId="330"/>
    <cellStyle name="Normal 2 2 3" xfId="149"/>
    <cellStyle name="Normal 2 2 3 2" xfId="331"/>
    <cellStyle name="Normal 2 2 4" xfId="332"/>
    <cellStyle name="Normal 2 2 4 2" xfId="333"/>
    <cellStyle name="Normal 2 2 5" xfId="334"/>
    <cellStyle name="Normal 2 2 6" xfId="335"/>
    <cellStyle name="Normal 2 2 7" xfId="505"/>
    <cellStyle name="Normal 2 3" xfId="84"/>
    <cellStyle name="Normal 2 3 2" xfId="126"/>
    <cellStyle name="Normal 2 3 2 2" xfId="336"/>
    <cellStyle name="Normal 2 3 3" xfId="337"/>
    <cellStyle name="Normal 2 3 4" xfId="125"/>
    <cellStyle name="Normal 2 4" xfId="29"/>
    <cellStyle name="Normal 2 4 2" xfId="160"/>
    <cellStyle name="Normal 2 4 3" xfId="338"/>
    <cellStyle name="Normal 2 4 4" xfId="339"/>
    <cellStyle name="Normal 2 4 5" xfId="506"/>
    <cellStyle name="Normal 2 4 6" xfId="127"/>
    <cellStyle name="Normal 2 5" xfId="128"/>
    <cellStyle name="Normal 2 5 2" xfId="340"/>
    <cellStyle name="Normal 2 6" xfId="165"/>
    <cellStyle name="Normal 2 6 2" xfId="341"/>
    <cellStyle name="Normal 2 6 3" xfId="342"/>
    <cellStyle name="Normal 2 7" xfId="148"/>
    <cellStyle name="Normal 2 7 2" xfId="343"/>
    <cellStyle name="Normal 2 8" xfId="344"/>
    <cellStyle name="Normal 2 8 2" xfId="345"/>
    <cellStyle name="Normal 2 9" xfId="346"/>
    <cellStyle name="Normal 2 9 2" xfId="347"/>
    <cellStyle name="Normal 20" xfId="466"/>
    <cellStyle name="Normal 20 2" xfId="472"/>
    <cellStyle name="Normal 3" xfId="9"/>
    <cellStyle name="Normal 3 2" xfId="129"/>
    <cellStyle name="Normal 3 2 2" xfId="161"/>
    <cellStyle name="Normal 3 2 3" xfId="348"/>
    <cellStyle name="Normal 3 2 4" xfId="349"/>
    <cellStyle name="Normal 3 3" xfId="150"/>
    <cellStyle name="Normal 3 3 2" xfId="350"/>
    <cellStyle name="Normal 3 4" xfId="351"/>
    <cellStyle name="Normal 3 4 2" xfId="352"/>
    <cellStyle name="Normal 3 5" xfId="353"/>
    <cellStyle name="Normal 3 6" xfId="354"/>
    <cellStyle name="Normal 3 7" xfId="120"/>
    <cellStyle name="Normal 3 8" xfId="101"/>
    <cellStyle name="Normal 4" xfId="13"/>
    <cellStyle name="Normal 4 2" xfId="116"/>
    <cellStyle name="Normal 4 2 2" xfId="355"/>
    <cellStyle name="Normal 4 2 3" xfId="130"/>
    <cellStyle name="Normal 4 3" xfId="153"/>
    <cellStyle name="Normal 4 3 2" xfId="172"/>
    <cellStyle name="Normal 4 4" xfId="171"/>
    <cellStyle name="Normal 4 5" xfId="356"/>
    <cellStyle name="Normal 4 6" xfId="121"/>
    <cellStyle name="Normal 5" xfId="17"/>
    <cellStyle name="Normal 5 2" xfId="114"/>
    <cellStyle name="Normal 5 2 2" xfId="357"/>
    <cellStyle name="Normal 5 2 3" xfId="132"/>
    <cellStyle name="Normal 5 3" xfId="358"/>
    <cellStyle name="Normal 5 3 2" xfId="359"/>
    <cellStyle name="Normal 5 4" xfId="360"/>
    <cellStyle name="Normal 5 4 2" xfId="361"/>
    <cellStyle name="Normal 5 5" xfId="362"/>
    <cellStyle name="Normal 5 5 2" xfId="363"/>
    <cellStyle name="Normal 5 6" xfId="364"/>
    <cellStyle name="Normal 5 6 2" xfId="365"/>
    <cellStyle name="Normal 5 7" xfId="366"/>
    <cellStyle name="Normal 5 8" xfId="131"/>
    <cellStyle name="Normal 5 9" xfId="102"/>
    <cellStyle name="Normal 6" xfId="24"/>
    <cellStyle name="Normal 6 2" xfId="36"/>
    <cellStyle name="Normal 6 2 2" xfId="509"/>
    <cellStyle name="Normal 6 2 3" xfId="118"/>
    <cellStyle name="Normal 6 3" xfId="133"/>
    <cellStyle name="Normal 6 4" xfId="103"/>
    <cellStyle name="Normal 7" xfId="81"/>
    <cellStyle name="Normal 7 2" xfId="89"/>
    <cellStyle name="Normal 7 2 2" xfId="367"/>
    <cellStyle name="Normal 7 2 3" xfId="135"/>
    <cellStyle name="Normal 7 3" xfId="368"/>
    <cellStyle name="Normal 7 4" xfId="134"/>
    <cellStyle name="Normal 7 5" xfId="108"/>
    <cellStyle name="Normal 7 6" xfId="467"/>
    <cellStyle name="Normal 8" xfId="85"/>
    <cellStyle name="Normal 8 2" xfId="137"/>
    <cellStyle name="Normal 8 2 2" xfId="369"/>
    <cellStyle name="Normal 8 2 3" xfId="435"/>
    <cellStyle name="Normal 8 3" xfId="370"/>
    <cellStyle name="Normal 8 4" xfId="136"/>
    <cellStyle name="Normal 8 5" xfId="90"/>
    <cellStyle name="Normal 8 6" xfId="426"/>
    <cellStyle name="Normal 8 7" xfId="468"/>
    <cellStyle name="Normal 9" xfId="138"/>
    <cellStyle name="Normal 9 2" xfId="162"/>
    <cellStyle name="Normal 9 3" xfId="371"/>
    <cellStyle name="Normal 9 4" xfId="372"/>
    <cellStyle name="Normal 9 5" xfId="526"/>
    <cellStyle name="Note 2" xfId="72"/>
    <cellStyle name="Note 2 10" xfId="495"/>
    <cellStyle name="Note 2 10 2" xfId="528"/>
    <cellStyle name="Note 2 10 3" xfId="552"/>
    <cellStyle name="Note 2 11" xfId="446"/>
    <cellStyle name="Note 2 12" xfId="459"/>
    <cellStyle name="Note 2 2" xfId="374"/>
    <cellStyle name="Note 2 2 2" xfId="375"/>
    <cellStyle name="Note 2 2 3" xfId="512"/>
    <cellStyle name="Note 2 2 3 2" xfId="540"/>
    <cellStyle name="Note 2 2 3 3" xfId="564"/>
    <cellStyle name="Note 2 2 4" xfId="518"/>
    <cellStyle name="Note 2 2 4 2" xfId="546"/>
    <cellStyle name="Note 2 2 4 3" xfId="570"/>
    <cellStyle name="Note 2 2 5" xfId="497"/>
    <cellStyle name="Note 2 2 5 2" xfId="530"/>
    <cellStyle name="Note 2 2 5 3" xfId="554"/>
    <cellStyle name="Note 2 3" xfId="376"/>
    <cellStyle name="Note 2 3 2" xfId="377"/>
    <cellStyle name="Note 2 4" xfId="378"/>
    <cellStyle name="Note 2 4 2" xfId="379"/>
    <cellStyle name="Note 2 5" xfId="380"/>
    <cellStyle name="Note 2 6" xfId="373"/>
    <cellStyle name="Note 2 7" xfId="104"/>
    <cellStyle name="Note 2 7 2" xfId="448"/>
    <cellStyle name="Note 2 7 3" xfId="455"/>
    <cellStyle name="Note 2 8" xfId="503"/>
    <cellStyle name="Note 2 8 2" xfId="536"/>
    <cellStyle name="Note 2 8 3" xfId="560"/>
    <cellStyle name="Note 2 9" xfId="499"/>
    <cellStyle name="Note 2 9 2" xfId="532"/>
    <cellStyle name="Note 2 9 3" xfId="556"/>
    <cellStyle name="Note 3" xfId="83"/>
    <cellStyle name="Note 3 2" xfId="105"/>
    <cellStyle name="Note 3 2 2" xfId="447"/>
    <cellStyle name="Note 3 2 3" xfId="458"/>
    <cellStyle name="Note 3 3" xfId="515"/>
    <cellStyle name="Note 3 3 2" xfId="543"/>
    <cellStyle name="Note 3 3 3" xfId="567"/>
    <cellStyle name="Note 3 4" xfId="522"/>
    <cellStyle name="Note 3 4 2" xfId="549"/>
    <cellStyle name="Note 3 4 3" xfId="573"/>
    <cellStyle name="Note 3 5" xfId="524"/>
    <cellStyle name="Note 3 5 2" xfId="551"/>
    <cellStyle name="Note 3 5 3" xfId="575"/>
    <cellStyle name="Note 3 6" xfId="443"/>
    <cellStyle name="Note 3 7" xfId="454"/>
    <cellStyle name="Output 2" xfId="73"/>
    <cellStyle name="Output 2 2" xfId="513"/>
    <cellStyle name="Output 2 2 2" xfId="519"/>
    <cellStyle name="Output 2 2 2 2" xfId="547"/>
    <cellStyle name="Output 2 2 2 3" xfId="571"/>
    <cellStyle name="Output 2 2 3" xfId="502"/>
    <cellStyle name="Output 2 2 3 2" xfId="535"/>
    <cellStyle name="Output 2 2 3 3" xfId="559"/>
    <cellStyle name="Output 2 2 4" xfId="541"/>
    <cellStyle name="Output 2 2 5" xfId="565"/>
    <cellStyle name="Output 2 3" xfId="444"/>
    <cellStyle name="Output 2 4" xfId="460"/>
    <cellStyle name="Percent" xfId="1"/>
    <cellStyle name="Percent 2" xfId="8"/>
    <cellStyle name="Percent 2 10" xfId="381"/>
    <cellStyle name="Percent 2 11" xfId="106"/>
    <cellStyle name="Percent 2 2" xfId="80"/>
    <cellStyle name="Percent 2 2 2" xfId="111"/>
    <cellStyle name="Percent 2 2 2 2" xfId="163"/>
    <cellStyle name="Percent 2 2 2 3" xfId="382"/>
    <cellStyle name="Percent 2 2 2 4" xfId="383"/>
    <cellStyle name="Percent 2 2 3" xfId="166"/>
    <cellStyle name="Percent 2 2 4" xfId="151"/>
    <cellStyle name="Percent 2 3" xfId="31"/>
    <cellStyle name="Percent 2 3 2" xfId="384"/>
    <cellStyle name="Percent 2 3 2 2" xfId="385"/>
    <cellStyle name="Percent 2 3 2 2 2" xfId="386"/>
    <cellStyle name="Percent 2 3 2 3" xfId="387"/>
    <cellStyle name="Percent 2 3 2 3 2" xfId="388"/>
    <cellStyle name="Percent 2 3 2 4" xfId="389"/>
    <cellStyle name="Percent 2 3 2 4 2" xfId="390"/>
    <cellStyle name="Percent 2 3 2 5" xfId="391"/>
    <cellStyle name="Percent 2 3 2 6" xfId="392"/>
    <cellStyle name="Percent 2 4" xfId="393"/>
    <cellStyle name="Percent 2 4 2" xfId="394"/>
    <cellStyle name="Percent 2 4 3" xfId="395"/>
    <cellStyle name="Percent 2 5" xfId="396"/>
    <cellStyle name="Percent 2 5 2" xfId="397"/>
    <cellStyle name="Percent 2 6" xfId="398"/>
    <cellStyle name="Percent 2 6 2" xfId="399"/>
    <cellStyle name="Percent 2 7" xfId="400"/>
    <cellStyle name="Percent 2 7 2" xfId="401"/>
    <cellStyle name="Percent 2 8" xfId="402"/>
    <cellStyle name="Percent 2 9" xfId="403"/>
    <cellStyle name="Percent 3" xfId="12"/>
    <cellStyle name="Percent 3 2" xfId="115"/>
    <cellStyle name="Percent 3 2 2" xfId="164"/>
    <cellStyle name="Percent 3 2 2 2" xfId="404"/>
    <cellStyle name="Percent 3 2 3" xfId="405"/>
    <cellStyle name="Percent 3 2 3 2" xfId="406"/>
    <cellStyle name="Percent 3 2 4" xfId="407"/>
    <cellStyle name="Percent 3 2 4 2" xfId="408"/>
    <cellStyle name="Percent 3 2 5" xfId="409"/>
    <cellStyle name="Percent 3 2 5 2" xfId="410"/>
    <cellStyle name="Percent 3 2 6" xfId="411"/>
    <cellStyle name="Percent 3 2 7" xfId="412"/>
    <cellStyle name="Percent 3 2 8" xfId="413"/>
    <cellStyle name="Percent 3 2 9" xfId="414"/>
    <cellStyle name="Percent 3 3" xfId="152"/>
    <cellStyle name="Percent 3 4" xfId="415"/>
    <cellStyle name="Percent 3 5" xfId="416"/>
    <cellStyle name="Percent 3 6" xfId="417"/>
    <cellStyle name="Percent 3 7" xfId="107"/>
    <cellStyle name="Percent 4" xfId="16"/>
    <cellStyle name="Percent 4 2" xfId="140"/>
    <cellStyle name="Percent 4 2 2" xfId="418"/>
    <cellStyle name="Percent 4 3" xfId="419"/>
    <cellStyle name="Percent 4 4" xfId="139"/>
    <cellStyle name="Percent 5" xfId="28"/>
    <cellStyle name="Percent 5 2" xfId="32"/>
    <cellStyle name="Percent 5 2 2" xfId="507"/>
    <cellStyle name="Percent 5 2 3" xfId="420"/>
    <cellStyle name="Percent 5 3" xfId="141"/>
    <cellStyle name="Percent 6" xfId="88"/>
    <cellStyle name="Percent 6 2" xfId="421"/>
    <cellStyle name="Percent 6 3" xfId="471"/>
    <cellStyle name="Percent 7" xfId="422"/>
    <cellStyle name="Percent 8" xfId="423"/>
    <cellStyle name="Percent 9" xfId="439"/>
    <cellStyle name="Style 1" xfId="74"/>
    <cellStyle name="Style 1 2" xfId="424"/>
    <cellStyle name="Title 2" xfId="75"/>
    <cellStyle name="Total 2" xfId="76"/>
    <cellStyle name="Total 2 2" xfId="514"/>
    <cellStyle name="Total 2 2 2" xfId="521"/>
    <cellStyle name="Total 2 2 2 2" xfId="548"/>
    <cellStyle name="Total 2 2 2 3" xfId="572"/>
    <cellStyle name="Total 2 2 3" xfId="523"/>
    <cellStyle name="Total 2 2 3 2" xfId="550"/>
    <cellStyle name="Total 2 2 3 3" xfId="574"/>
    <cellStyle name="Total 2 2 4" xfId="542"/>
    <cellStyle name="Total 2 2 5" xfId="566"/>
    <cellStyle name="Total 2 3" xfId="462"/>
    <cellStyle name="Total 2 4" xfId="450"/>
    <cellStyle name="Warning Text 2" xfId="77"/>
    <cellStyle name="표준_ENERGY CONSUMP" xfId="22"/>
    <cellStyle name="常规_海外市场服务网站资料操作BOM" xfId="2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baseline="0">
                <a:effectLst/>
              </a:rPr>
              <a:t>Shipment UEC (2005-2034)</a:t>
            </a:r>
            <a:endParaRPr lang="en-US"/>
          </a:p>
        </c:rich>
      </c:tx>
      <c:layout>
        <c:manualLayout>
          <c:xMode val="edge"/>
          <c:yMode val="edge"/>
          <c:x val="0.26013635544962627"/>
          <c:y val="3.1735413548427648E-2"/>
        </c:manualLayout>
      </c:layout>
      <c:overlay val="0"/>
    </c:title>
    <c:autoTitleDeleted val="0"/>
    <c:plotArea>
      <c:layout>
        <c:manualLayout>
          <c:layoutTarget val="inner"/>
          <c:xMode val="edge"/>
          <c:yMode val="edge"/>
          <c:x val="0.15638928795689638"/>
          <c:y val="0.15649709532988898"/>
          <c:w val="0.79906526865523608"/>
          <c:h val="0.59596599155524577"/>
        </c:manualLayout>
      </c:layout>
      <c:lineChart>
        <c:grouping val="standard"/>
        <c:varyColors val="0"/>
        <c:ser>
          <c:idx val="1"/>
          <c:order val="0"/>
          <c:tx>
            <c:strRef>
              <c:f>Results!$C$58</c:f>
              <c:strCache>
                <c:ptCount val="1"/>
                <c:pt idx="0">
                  <c:v>Council's Pre-case Shipment UEC </c:v>
                </c:pt>
              </c:strCache>
            </c:strRef>
          </c:tx>
          <c:cat>
            <c:numRef>
              <c:f>Results!$B$59:$B$88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Results!$C$59:$C$88</c:f>
              <c:numCache>
                <c:formatCode>_(* #,##0_);_(* \(#,##0\);_(* "-"??_);_(@_)</c:formatCode>
                <c:ptCount val="30"/>
                <c:pt idx="0">
                  <c:v>3902.22216567432</c:v>
                </c:pt>
                <c:pt idx="1">
                  <c:v>3902.22216567432</c:v>
                </c:pt>
                <c:pt idx="2">
                  <c:v>3902.22216567432</c:v>
                </c:pt>
                <c:pt idx="3">
                  <c:v>3902.22216567432</c:v>
                </c:pt>
                <c:pt idx="4">
                  <c:v>3902.22216567432</c:v>
                </c:pt>
                <c:pt idx="5">
                  <c:v>1574.4354920772987</c:v>
                </c:pt>
                <c:pt idx="6">
                  <c:v>1574.4354920772987</c:v>
                </c:pt>
                <c:pt idx="7">
                  <c:v>1574.4354920772987</c:v>
                </c:pt>
                <c:pt idx="8">
                  <c:v>1574.4354920772987</c:v>
                </c:pt>
                <c:pt idx="9">
                  <c:v>1574.4354920772987</c:v>
                </c:pt>
                <c:pt idx="10">
                  <c:v>1574.4354920772987</c:v>
                </c:pt>
                <c:pt idx="11">
                  <c:v>1574.4354920772987</c:v>
                </c:pt>
                <c:pt idx="12">
                  <c:v>1574.4354920772987</c:v>
                </c:pt>
                <c:pt idx="13">
                  <c:v>1574.4354920772987</c:v>
                </c:pt>
                <c:pt idx="14">
                  <c:v>1574.4354920772987</c:v>
                </c:pt>
                <c:pt idx="15">
                  <c:v>1574.4354920772987</c:v>
                </c:pt>
                <c:pt idx="16">
                  <c:v>1574.4354920772987</c:v>
                </c:pt>
                <c:pt idx="17">
                  <c:v>1574.4354920772987</c:v>
                </c:pt>
                <c:pt idx="18">
                  <c:v>1574.4354920772987</c:v>
                </c:pt>
                <c:pt idx="19">
                  <c:v>1574.4354920772987</c:v>
                </c:pt>
                <c:pt idx="20">
                  <c:v>1574.4354920772987</c:v>
                </c:pt>
                <c:pt idx="21">
                  <c:v>1574.4354920772987</c:v>
                </c:pt>
                <c:pt idx="22">
                  <c:v>1574.4354920772987</c:v>
                </c:pt>
                <c:pt idx="23">
                  <c:v>1574.4354920772987</c:v>
                </c:pt>
                <c:pt idx="24">
                  <c:v>1574.4354920772987</c:v>
                </c:pt>
                <c:pt idx="25">
                  <c:v>1574.4354920772987</c:v>
                </c:pt>
                <c:pt idx="26">
                  <c:v>1574.4354920772987</c:v>
                </c:pt>
                <c:pt idx="27">
                  <c:v>1574.4354920772987</c:v>
                </c:pt>
                <c:pt idx="28">
                  <c:v>1574.4354920772987</c:v>
                </c:pt>
                <c:pt idx="29">
                  <c:v>1574.4354920772987</c:v>
                </c:pt>
              </c:numCache>
            </c:numRef>
          </c:val>
          <c:smooth val="0"/>
        </c:ser>
        <c:ser>
          <c:idx val="2"/>
          <c:order val="1"/>
          <c:tx>
            <c:strRef>
              <c:f>Results!$D$58</c:f>
              <c:strCache>
                <c:ptCount val="1"/>
                <c:pt idx="0">
                  <c:v>Model Pre-case Shipment UEC</c:v>
                </c:pt>
              </c:strCache>
            </c:strRef>
          </c:tx>
          <c:cat>
            <c:numRef>
              <c:f>Results!$B$59:$B$88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Results!$D$59:$D$88</c:f>
              <c:numCache>
                <c:formatCode>_(* #,##0_);_(* \(#,##0\);_(* "-"??_);_(@_)</c:formatCode>
                <c:ptCount val="30"/>
                <c:pt idx="0">
                  <c:v>4119.4452933876792</c:v>
                </c:pt>
                <c:pt idx="1">
                  <c:v>4119.4452933876792</c:v>
                </c:pt>
                <c:pt idx="2">
                  <c:v>4119.4452933876792</c:v>
                </c:pt>
                <c:pt idx="3">
                  <c:v>4119.4452933876792</c:v>
                </c:pt>
                <c:pt idx="4">
                  <c:v>4119.4452933876792</c:v>
                </c:pt>
                <c:pt idx="5">
                  <c:v>1662.0788366772988</c:v>
                </c:pt>
                <c:pt idx="6">
                  <c:v>1662.0788366772988</c:v>
                </c:pt>
                <c:pt idx="7">
                  <c:v>1662.0788366772988</c:v>
                </c:pt>
                <c:pt idx="8">
                  <c:v>1662.0788366772988</c:v>
                </c:pt>
                <c:pt idx="9">
                  <c:v>1662.0788366772988</c:v>
                </c:pt>
                <c:pt idx="10">
                  <c:v>1662.0788366772988</c:v>
                </c:pt>
                <c:pt idx="11">
                  <c:v>1662.0788366772988</c:v>
                </c:pt>
                <c:pt idx="12">
                  <c:v>1662.0788366772988</c:v>
                </c:pt>
                <c:pt idx="13">
                  <c:v>1662.0788366772988</c:v>
                </c:pt>
                <c:pt idx="14">
                  <c:v>1662.0788366772988</c:v>
                </c:pt>
                <c:pt idx="15">
                  <c:v>1662.0788366772988</c:v>
                </c:pt>
                <c:pt idx="16">
                  <c:v>1662.0788366772988</c:v>
                </c:pt>
                <c:pt idx="17">
                  <c:v>1662.0788366772988</c:v>
                </c:pt>
                <c:pt idx="18">
                  <c:v>1662.0788366772988</c:v>
                </c:pt>
                <c:pt idx="19">
                  <c:v>1662.0788366772988</c:v>
                </c:pt>
                <c:pt idx="20">
                  <c:v>1662.0788366772988</c:v>
                </c:pt>
                <c:pt idx="21">
                  <c:v>1662.0788366772988</c:v>
                </c:pt>
                <c:pt idx="22">
                  <c:v>1662.0788366772988</c:v>
                </c:pt>
                <c:pt idx="23">
                  <c:v>1662.0788366772988</c:v>
                </c:pt>
                <c:pt idx="24">
                  <c:v>1662.0788366772988</c:v>
                </c:pt>
                <c:pt idx="25">
                  <c:v>1662.0788366772988</c:v>
                </c:pt>
                <c:pt idx="26">
                  <c:v>1662.0788366772988</c:v>
                </c:pt>
                <c:pt idx="27">
                  <c:v>1662.0788366772988</c:v>
                </c:pt>
                <c:pt idx="28">
                  <c:v>1662.0788366772988</c:v>
                </c:pt>
                <c:pt idx="29">
                  <c:v>1662.0788366772988</c:v>
                </c:pt>
              </c:numCache>
            </c:numRef>
          </c:val>
          <c:smooth val="0"/>
        </c:ser>
        <c:ser>
          <c:idx val="3"/>
          <c:order val="2"/>
          <c:tx>
            <c:strRef>
              <c:f>Results!$E$58</c:f>
              <c:strCache>
                <c:ptCount val="1"/>
                <c:pt idx="0">
                  <c:v>Model Post-case Shipment UEC</c:v>
                </c:pt>
              </c:strCache>
            </c:strRef>
          </c:tx>
          <c:cat>
            <c:numRef>
              <c:f>Results!$B$59:$B$88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Results!$E$59:$E$88</c:f>
              <c:numCache>
                <c:formatCode>_(* #,##0_);_(* \(#,##0\);_(* "-"??_);_(@_)</c:formatCode>
                <c:ptCount val="30"/>
                <c:pt idx="0">
                  <c:v>4119.4452933876792</c:v>
                </c:pt>
                <c:pt idx="1">
                  <c:v>1662.0788366772988</c:v>
                </c:pt>
                <c:pt idx="2">
                  <c:v>1662.0788366772988</c:v>
                </c:pt>
                <c:pt idx="3">
                  <c:v>1662.0788366772988</c:v>
                </c:pt>
                <c:pt idx="4">
                  <c:v>1662.0788366772988</c:v>
                </c:pt>
                <c:pt idx="5">
                  <c:v>1662.0788366772988</c:v>
                </c:pt>
                <c:pt idx="6">
                  <c:v>1662.0788366772988</c:v>
                </c:pt>
                <c:pt idx="7">
                  <c:v>1662.0788366772988</c:v>
                </c:pt>
                <c:pt idx="8">
                  <c:v>1662.0788366772988</c:v>
                </c:pt>
                <c:pt idx="9">
                  <c:v>1662.0788366772988</c:v>
                </c:pt>
                <c:pt idx="10">
                  <c:v>1662.0788366772988</c:v>
                </c:pt>
                <c:pt idx="11">
                  <c:v>1662.0788366772988</c:v>
                </c:pt>
                <c:pt idx="12">
                  <c:v>1662.0788366772988</c:v>
                </c:pt>
                <c:pt idx="13">
                  <c:v>1662.0788366772988</c:v>
                </c:pt>
                <c:pt idx="14">
                  <c:v>1662.0788366772988</c:v>
                </c:pt>
                <c:pt idx="15">
                  <c:v>1662.0788366772988</c:v>
                </c:pt>
                <c:pt idx="16">
                  <c:v>1662.0788366772988</c:v>
                </c:pt>
                <c:pt idx="17">
                  <c:v>1662.0788366772988</c:v>
                </c:pt>
                <c:pt idx="18">
                  <c:v>1662.0788366772988</c:v>
                </c:pt>
                <c:pt idx="19">
                  <c:v>1662.0788366772988</c:v>
                </c:pt>
                <c:pt idx="20">
                  <c:v>1662.0788366772988</c:v>
                </c:pt>
                <c:pt idx="21">
                  <c:v>1662.0788366772988</c:v>
                </c:pt>
                <c:pt idx="22">
                  <c:v>1662.0788366772988</c:v>
                </c:pt>
                <c:pt idx="23">
                  <c:v>1662.0788366772988</c:v>
                </c:pt>
                <c:pt idx="24">
                  <c:v>1662.0788366772988</c:v>
                </c:pt>
                <c:pt idx="25">
                  <c:v>1662.0788366772988</c:v>
                </c:pt>
                <c:pt idx="26">
                  <c:v>1662.0788366772988</c:v>
                </c:pt>
                <c:pt idx="27">
                  <c:v>1662.0788366772988</c:v>
                </c:pt>
                <c:pt idx="28">
                  <c:v>1662.0788366772988</c:v>
                </c:pt>
                <c:pt idx="29">
                  <c:v>1662.0788366772988</c:v>
                </c:pt>
              </c:numCache>
            </c:numRef>
          </c:val>
          <c:smooth val="0"/>
        </c:ser>
        <c:dLbls>
          <c:showLegendKey val="0"/>
          <c:showVal val="0"/>
          <c:showCatName val="0"/>
          <c:showSerName val="0"/>
          <c:showPercent val="0"/>
          <c:showBubbleSize val="0"/>
        </c:dLbls>
        <c:marker val="1"/>
        <c:smooth val="0"/>
        <c:axId val="246154368"/>
        <c:axId val="246155904"/>
      </c:lineChart>
      <c:catAx>
        <c:axId val="246154368"/>
        <c:scaling>
          <c:orientation val="minMax"/>
        </c:scaling>
        <c:delete val="0"/>
        <c:axPos val="b"/>
        <c:numFmt formatCode="General" sourceLinked="1"/>
        <c:majorTickMark val="out"/>
        <c:minorTickMark val="none"/>
        <c:tickLblPos val="nextTo"/>
        <c:crossAx val="246155904"/>
        <c:crosses val="autoZero"/>
        <c:auto val="1"/>
        <c:lblAlgn val="ctr"/>
        <c:lblOffset val="100"/>
        <c:noMultiLvlLbl val="0"/>
      </c:catAx>
      <c:valAx>
        <c:axId val="246155904"/>
        <c:scaling>
          <c:orientation val="minMax"/>
        </c:scaling>
        <c:delete val="0"/>
        <c:axPos val="l"/>
        <c:majorGridlines/>
        <c:title>
          <c:tx>
            <c:rich>
              <a:bodyPr rot="-5400000" vert="horz"/>
              <a:lstStyle/>
              <a:p>
                <a:pPr>
                  <a:defRPr/>
                </a:pPr>
                <a:r>
                  <a:rPr lang="en-US"/>
                  <a:t>kWh per Unit</a:t>
                </a:r>
              </a:p>
            </c:rich>
          </c:tx>
          <c:layout>
            <c:manualLayout>
              <c:xMode val="edge"/>
              <c:yMode val="edge"/>
              <c:x val="2.8990435706695003E-2"/>
              <c:y val="0.33790159530581776"/>
            </c:manualLayout>
          </c:layout>
          <c:overlay val="0"/>
        </c:title>
        <c:numFmt formatCode="_(* #,##0_);_(* \(#,##0\);_(* &quot;-&quot;??_);_(@_)" sourceLinked="1"/>
        <c:majorTickMark val="out"/>
        <c:minorTickMark val="none"/>
        <c:tickLblPos val="nextTo"/>
        <c:crossAx val="246154368"/>
        <c:crosses val="autoZero"/>
        <c:crossBetween val="between"/>
      </c:valAx>
    </c:plotArea>
    <c:legend>
      <c:legendPos val="r"/>
      <c:layout>
        <c:manualLayout>
          <c:xMode val="edge"/>
          <c:yMode val="edge"/>
          <c:x val="6.1798778872088414E-2"/>
          <c:y val="0.83292401800218618"/>
          <c:w val="0.91694723600570216"/>
          <c:h val="0.16217855721230237"/>
        </c:manualLayout>
      </c:layout>
      <c:overlay val="0"/>
    </c:legend>
    <c:plotVisOnly val="1"/>
    <c:dispBlanksAs val="gap"/>
    <c:showDLblsOverMax val="0"/>
  </c:chart>
  <c:spPr>
    <a:solidFill>
      <a:srgbClr val="EEECE1"/>
    </a:solidFill>
    <a:ln>
      <a:solidFill>
        <a:srgbClr val="EEECE1">
          <a:lumMod val="25000"/>
        </a:srgbClr>
      </a:solidFill>
    </a:ln>
  </c:spPr>
  <c:printSettings>
    <c:headerFooter/>
    <c:pageMargins b="0.75000000000000089" l="0.70000000000000062" r="0.70000000000000062" t="0.750000000000000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Shipment </a:t>
            </a:r>
            <a:r>
              <a:rPr lang="en-US" baseline="0"/>
              <a:t>Model (2005-2034)</a:t>
            </a:r>
            <a:endParaRPr lang="en-US"/>
          </a:p>
        </c:rich>
      </c:tx>
      <c:layout>
        <c:manualLayout>
          <c:xMode val="edge"/>
          <c:yMode val="edge"/>
          <c:x val="0.32959631879924978"/>
          <c:y val="4.0429665453889305E-2"/>
        </c:manualLayout>
      </c:layout>
      <c:overlay val="0"/>
    </c:title>
    <c:autoTitleDeleted val="0"/>
    <c:plotArea>
      <c:layout>
        <c:manualLayout>
          <c:layoutTarget val="inner"/>
          <c:xMode val="edge"/>
          <c:yMode val="edge"/>
          <c:x val="0.158361162301521"/>
          <c:y val="0.13602614379084971"/>
          <c:w val="0.79709327823383869"/>
          <c:h val="0.61643703360609436"/>
        </c:manualLayout>
      </c:layout>
      <c:lineChart>
        <c:grouping val="standard"/>
        <c:varyColors val="0"/>
        <c:ser>
          <c:idx val="1"/>
          <c:order val="0"/>
          <c:tx>
            <c:strRef>
              <c:f>Results!$H$58</c:f>
              <c:strCache>
                <c:ptCount val="1"/>
                <c:pt idx="0">
                  <c:v>Council's Shipments</c:v>
                </c:pt>
              </c:strCache>
            </c:strRef>
          </c:tx>
          <c:cat>
            <c:numRef>
              <c:f>Results!$B$59:$B$88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Results!$H$59:$H$88</c:f>
              <c:numCache>
                <c:formatCode>_(* #,##0_);_(* \(#,##0\);_(* "-"??_);_(@_)</c:formatCode>
                <c:ptCount val="30"/>
                <c:pt idx="0">
                  <c:v>3434.0948991732412</c:v>
                </c:pt>
                <c:pt idx="1">
                  <c:v>3430.7939599217798</c:v>
                </c:pt>
                <c:pt idx="2">
                  <c:v>3450.608052061003</c:v>
                </c:pt>
                <c:pt idx="3">
                  <c:v>3414.2979321360199</c:v>
                </c:pt>
                <c:pt idx="4">
                  <c:v>3399.312450877831</c:v>
                </c:pt>
                <c:pt idx="5">
                  <c:v>3397.6196023083908</c:v>
                </c:pt>
                <c:pt idx="6">
                  <c:v>3396.6863415123667</c:v>
                </c:pt>
                <c:pt idx="7">
                  <c:v>3392.8748383510701</c:v>
                </c:pt>
                <c:pt idx="8">
                  <c:v>3391.5422548526203</c:v>
                </c:pt>
                <c:pt idx="9">
                  <c:v>3392.18199854669</c:v>
                </c:pt>
                <c:pt idx="10">
                  <c:v>3391.9046927148597</c:v>
                </c:pt>
                <c:pt idx="11">
                  <c:v>3391.6760722423314</c:v>
                </c:pt>
                <c:pt idx="12">
                  <c:v>3390.62287188049</c:v>
                </c:pt>
                <c:pt idx="13">
                  <c:v>3390.0762976046685</c:v>
                </c:pt>
                <c:pt idx="14">
                  <c:v>3390.4005786612506</c:v>
                </c:pt>
                <c:pt idx="15">
                  <c:v>3389.3975570287926</c:v>
                </c:pt>
                <c:pt idx="16">
                  <c:v>3389.1343243696615</c:v>
                </c:pt>
                <c:pt idx="17">
                  <c:v>3389.0953722902318</c:v>
                </c:pt>
                <c:pt idx="18">
                  <c:v>3388.7174942340635</c:v>
                </c:pt>
                <c:pt idx="19">
                  <c:v>3388.9284351835004</c:v>
                </c:pt>
                <c:pt idx="20">
                  <c:v>3388.2154739053226</c:v>
                </c:pt>
                <c:pt idx="21">
                  <c:v>3387.5539951799415</c:v>
                </c:pt>
                <c:pt idx="22">
                  <c:v>3388.1469810075105</c:v>
                </c:pt>
                <c:pt idx="23">
                  <c:v>3386.9667277463413</c:v>
                </c:pt>
                <c:pt idx="24">
                  <c:v>3385.178624452536</c:v>
                </c:pt>
                <c:pt idx="25">
                  <c:v>3163.1915566852031</c:v>
                </c:pt>
                <c:pt idx="26">
                  <c:v>3163.1915566852031</c:v>
                </c:pt>
                <c:pt idx="27">
                  <c:v>3163.1915566852031</c:v>
                </c:pt>
                <c:pt idx="28">
                  <c:v>3163.1915566852031</c:v>
                </c:pt>
                <c:pt idx="29">
                  <c:v>3163.1915566852031</c:v>
                </c:pt>
              </c:numCache>
            </c:numRef>
          </c:val>
          <c:smooth val="0"/>
        </c:ser>
        <c:ser>
          <c:idx val="2"/>
          <c:order val="1"/>
          <c:tx>
            <c:strRef>
              <c:f>Results!$I$58</c:f>
              <c:strCache>
                <c:ptCount val="1"/>
                <c:pt idx="0">
                  <c:v>Model Shipments</c:v>
                </c:pt>
              </c:strCache>
            </c:strRef>
          </c:tx>
          <c:cat>
            <c:numRef>
              <c:f>Results!$B$59:$B$88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Results!$I$59:$I$88</c:f>
              <c:numCache>
                <c:formatCode>_(* #,##0_);_(* \(#,##0\);_(* "-"??_);_(@_)</c:formatCode>
                <c:ptCount val="30"/>
                <c:pt idx="0">
                  <c:v>3434.0948991732412</c:v>
                </c:pt>
                <c:pt idx="1">
                  <c:v>3640.8886963585628</c:v>
                </c:pt>
                <c:pt idx="2">
                  <c:v>3591.1600142649422</c:v>
                </c:pt>
                <c:pt idx="3">
                  <c:v>3541.1178229653415</c:v>
                </c:pt>
                <c:pt idx="4">
                  <c:v>3547.5237337993713</c:v>
                </c:pt>
                <c:pt idx="5">
                  <c:v>3593.4281709423922</c:v>
                </c:pt>
                <c:pt idx="6">
                  <c:v>3628.67388652921</c:v>
                </c:pt>
                <c:pt idx="7">
                  <c:v>3832.2914310801207</c:v>
                </c:pt>
                <c:pt idx="8">
                  <c:v>3781.4522627377883</c:v>
                </c:pt>
                <c:pt idx="9">
                  <c:v>3731.9431911832471</c:v>
                </c:pt>
                <c:pt idx="10">
                  <c:v>3738.1180138240852</c:v>
                </c:pt>
                <c:pt idx="11">
                  <c:v>3783.8319339066657</c:v>
                </c:pt>
                <c:pt idx="12">
                  <c:v>3818.1999825252824</c:v>
                </c:pt>
                <c:pt idx="13">
                  <c:v>4021.3620485130086</c:v>
                </c:pt>
                <c:pt idx="14">
                  <c:v>3970.7931143844944</c:v>
                </c:pt>
                <c:pt idx="15">
                  <c:v>3920.4481914695716</c:v>
                </c:pt>
                <c:pt idx="16">
                  <c:v>3926.403653561134</c:v>
                </c:pt>
                <c:pt idx="17">
                  <c:v>3972.0851135775229</c:v>
                </c:pt>
                <c:pt idx="18">
                  <c:v>4006.1382638159994</c:v>
                </c:pt>
                <c:pt idx="19">
                  <c:v>4209.4761139282564</c:v>
                </c:pt>
                <c:pt idx="20">
                  <c:v>4158.3130454012608</c:v>
                </c:pt>
                <c:pt idx="21">
                  <c:v>4107.4168902151869</c:v>
                </c:pt>
                <c:pt idx="22">
                  <c:v>4113.8665071630567</c:v>
                </c:pt>
                <c:pt idx="23">
                  <c:v>4158.5644227951379</c:v>
                </c:pt>
                <c:pt idx="24">
                  <c:v>4191.1274869554436</c:v>
                </c:pt>
                <c:pt idx="25">
                  <c:v>4209.4761139282564</c:v>
                </c:pt>
                <c:pt idx="26">
                  <c:v>4158.3130454012608</c:v>
                </c:pt>
                <c:pt idx="27">
                  <c:v>4107.4168902151869</c:v>
                </c:pt>
                <c:pt idx="28">
                  <c:v>4113.8665071630567</c:v>
                </c:pt>
                <c:pt idx="29">
                  <c:v>4158.5644227951379</c:v>
                </c:pt>
              </c:numCache>
            </c:numRef>
          </c:val>
          <c:smooth val="0"/>
        </c:ser>
        <c:dLbls>
          <c:showLegendKey val="0"/>
          <c:showVal val="0"/>
          <c:showCatName val="0"/>
          <c:showSerName val="0"/>
          <c:showPercent val="0"/>
          <c:showBubbleSize val="0"/>
        </c:dLbls>
        <c:marker val="1"/>
        <c:smooth val="0"/>
        <c:axId val="275382656"/>
        <c:axId val="275384960"/>
      </c:lineChart>
      <c:catAx>
        <c:axId val="275382656"/>
        <c:scaling>
          <c:orientation val="minMax"/>
        </c:scaling>
        <c:delete val="0"/>
        <c:axPos val="b"/>
        <c:numFmt formatCode="General" sourceLinked="1"/>
        <c:majorTickMark val="out"/>
        <c:minorTickMark val="none"/>
        <c:tickLblPos val="nextTo"/>
        <c:txPr>
          <a:bodyPr rot="5400000" vert="horz"/>
          <a:lstStyle/>
          <a:p>
            <a:pPr>
              <a:defRPr/>
            </a:pPr>
            <a:endParaRPr lang="en-US"/>
          </a:p>
        </c:txPr>
        <c:crossAx val="275384960"/>
        <c:crosses val="autoZero"/>
        <c:auto val="1"/>
        <c:lblAlgn val="ctr"/>
        <c:lblOffset val="100"/>
        <c:noMultiLvlLbl val="0"/>
      </c:catAx>
      <c:valAx>
        <c:axId val="275384960"/>
        <c:scaling>
          <c:orientation val="minMax"/>
        </c:scaling>
        <c:delete val="0"/>
        <c:axPos val="l"/>
        <c:majorGridlines/>
        <c:title>
          <c:tx>
            <c:rich>
              <a:bodyPr rot="-5400000" vert="horz"/>
              <a:lstStyle/>
              <a:p>
                <a:pPr>
                  <a:defRPr/>
                </a:pPr>
                <a:r>
                  <a:rPr lang="en-US"/>
                  <a:t>Unit</a:t>
                </a:r>
              </a:p>
            </c:rich>
          </c:tx>
          <c:layout>
            <c:manualLayout>
              <c:xMode val="edge"/>
              <c:yMode val="edge"/>
              <c:x val="2.8990435706695003E-2"/>
              <c:y val="0.33790159530581776"/>
            </c:manualLayout>
          </c:layout>
          <c:overlay val="0"/>
        </c:title>
        <c:numFmt formatCode="_(* #,##0_);_(* \(#,##0\);_(* &quot;-&quot;??_);_(@_)" sourceLinked="1"/>
        <c:majorTickMark val="out"/>
        <c:minorTickMark val="none"/>
        <c:tickLblPos val="nextTo"/>
        <c:crossAx val="275382656"/>
        <c:crosses val="autoZero"/>
        <c:crossBetween val="between"/>
      </c:valAx>
    </c:plotArea>
    <c:legend>
      <c:legendPos val="r"/>
      <c:layout>
        <c:manualLayout>
          <c:xMode val="edge"/>
          <c:yMode val="edge"/>
          <c:x val="6.1798778872088414E-2"/>
          <c:y val="0.83292401800218618"/>
          <c:w val="0.91694723600570216"/>
          <c:h val="0.16217855721230237"/>
        </c:manualLayout>
      </c:layout>
      <c:overlay val="0"/>
    </c:legend>
    <c:plotVisOnly val="1"/>
    <c:dispBlanksAs val="gap"/>
    <c:showDLblsOverMax val="0"/>
  </c:chart>
  <c:spPr>
    <a:solidFill>
      <a:srgbClr val="EEECE1"/>
    </a:solidFill>
    <a:ln>
      <a:solidFill>
        <a:srgbClr val="EEECE1">
          <a:lumMod val="25000"/>
        </a:srgbClr>
      </a:solidFill>
    </a:ln>
  </c:spPr>
  <c:printSettings>
    <c:headerFooter/>
    <c:pageMargins b="0.75000000000000089" l="0.70000000000000062" r="0.70000000000000062" t="0.750000000000000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baseline="0"/>
              <a:t>Commercial Pre Rinse Spray Valves Electricity Consumption  (2005-2034)</a:t>
            </a:r>
            <a:endParaRPr lang="en-US"/>
          </a:p>
        </c:rich>
      </c:tx>
      <c:layout>
        <c:manualLayout>
          <c:xMode val="edge"/>
          <c:yMode val="edge"/>
          <c:x val="0.27076099740976578"/>
          <c:y val="3.4150733511306194E-2"/>
        </c:manualLayout>
      </c:layout>
      <c:overlay val="0"/>
    </c:title>
    <c:autoTitleDeleted val="0"/>
    <c:plotArea>
      <c:layout>
        <c:manualLayout>
          <c:layoutTarget val="inner"/>
          <c:xMode val="edge"/>
          <c:yMode val="edge"/>
          <c:x val="9.6103257305253958E-2"/>
          <c:y val="0.11768492754455499"/>
          <c:w val="0.83946395979056443"/>
          <c:h val="0.71728908886389264"/>
        </c:manualLayout>
      </c:layout>
      <c:lineChart>
        <c:grouping val="standard"/>
        <c:varyColors val="0"/>
        <c:ser>
          <c:idx val="1"/>
          <c:order val="0"/>
          <c:tx>
            <c:strRef>
              <c:f>Results!$T$58</c:f>
              <c:strCache>
                <c:ptCount val="1"/>
                <c:pt idx="0">
                  <c:v>Modeled Pre-case Consumption (Installed UEC * Stock)</c:v>
                </c:pt>
              </c:strCache>
            </c:strRef>
          </c:tx>
          <c:spPr>
            <a:ln>
              <a:solidFill>
                <a:schemeClr val="tx2"/>
              </a:solidFill>
            </a:ln>
          </c:spPr>
          <c:marker>
            <c:spPr>
              <a:ln>
                <a:solidFill>
                  <a:schemeClr val="tx2"/>
                </a:solidFill>
              </a:ln>
            </c:spPr>
          </c:marker>
          <c:cat>
            <c:numRef>
              <c:f>Results!$B$59:$B$88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Results!$T$59:$T$88</c:f>
              <c:numCache>
                <c:formatCode>_(* #,##0_);_(* \(#,##0\);_(* "-"??_);_(@_)</c:formatCode>
                <c:ptCount val="30"/>
                <c:pt idx="0">
                  <c:v>9.5178550297606392</c:v>
                </c:pt>
                <c:pt idx="1">
                  <c:v>9.6436967489971881</c:v>
                </c:pt>
                <c:pt idx="2">
                  <c:v>9.7563295999406634</c:v>
                </c:pt>
                <c:pt idx="3">
                  <c:v>9.8547332316463816</c:v>
                </c:pt>
                <c:pt idx="4">
                  <c:v>9.947264349060033</c:v>
                </c:pt>
                <c:pt idx="5">
                  <c:v>10.039132072536109</c:v>
                </c:pt>
                <c:pt idx="6">
                  <c:v>8.9184143586584028</c:v>
                </c:pt>
                <c:pt idx="7">
                  <c:v>7.7609897310991833</c:v>
                </c:pt>
                <c:pt idx="8">
                  <c:v>6.5628131595415953</c:v>
                </c:pt>
                <c:pt idx="9">
                  <c:v>5.3932284675322659</c:v>
                </c:pt>
                <c:pt idx="10">
                  <c:v>4.2322118590130051</c:v>
                </c:pt>
                <c:pt idx="11">
                  <c:v>4.2683381221233514</c:v>
                </c:pt>
                <c:pt idx="12">
                  <c:v>4.3042978610677753</c:v>
                </c:pt>
                <c:pt idx="13">
                  <c:v>4.340171179774706</c:v>
                </c:pt>
                <c:pt idx="14">
                  <c:v>4.3760957713774964</c:v>
                </c:pt>
                <c:pt idx="15">
                  <c:v>4.4118617726998419</c:v>
                </c:pt>
                <c:pt idx="16">
                  <c:v>4.447586153642443</c:v>
                </c:pt>
                <c:pt idx="17">
                  <c:v>4.4833043757735096</c:v>
                </c:pt>
                <c:pt idx="18">
                  <c:v>4.5189628506519126</c:v>
                </c:pt>
                <c:pt idx="19">
                  <c:v>4.5546546779359316</c:v>
                </c:pt>
                <c:pt idx="20">
                  <c:v>4.590233777113804</c:v>
                </c:pt>
                <c:pt idx="21">
                  <c:v>4.6257082882218157</c:v>
                </c:pt>
                <c:pt idx="22">
                  <c:v>4.6612765578148405</c:v>
                </c:pt>
                <c:pt idx="23">
                  <c:v>4.6966582145875337</c:v>
                </c:pt>
                <c:pt idx="24">
                  <c:v>4.7317571498379261</c:v>
                </c:pt>
                <c:pt idx="25">
                  <c:v>4.7317571498379261</c:v>
                </c:pt>
                <c:pt idx="26">
                  <c:v>4.7317571498379261</c:v>
                </c:pt>
                <c:pt idx="27">
                  <c:v>4.7317571498379269</c:v>
                </c:pt>
                <c:pt idx="28">
                  <c:v>4.7317571498379261</c:v>
                </c:pt>
                <c:pt idx="29">
                  <c:v>4.7317571498379261</c:v>
                </c:pt>
              </c:numCache>
            </c:numRef>
          </c:val>
          <c:smooth val="0"/>
        </c:ser>
        <c:ser>
          <c:idx val="0"/>
          <c:order val="1"/>
          <c:tx>
            <c:strRef>
              <c:f>Results!$U$58</c:f>
              <c:strCache>
                <c:ptCount val="1"/>
                <c:pt idx="0">
                  <c:v>Modeled Post-case Consumption (Installed UEC* Stock)</c:v>
                </c:pt>
              </c:strCache>
            </c:strRef>
          </c:tx>
          <c:spPr>
            <a:ln>
              <a:solidFill>
                <a:schemeClr val="accent6"/>
              </a:solidFill>
            </a:ln>
          </c:spPr>
          <c:marker>
            <c:symbol val="star"/>
            <c:size val="7"/>
            <c:spPr>
              <a:noFill/>
            </c:spPr>
          </c:marker>
          <c:cat>
            <c:numRef>
              <c:f>Results!$B$59:$B$88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Results!$U$59:$U$88</c:f>
              <c:numCache>
                <c:formatCode>_(* #,##0_);_(* \(#,##0\);_(* "-"??_);_(@_)</c:formatCode>
                <c:ptCount val="30"/>
                <c:pt idx="0">
                  <c:v>9.5178550297606392</c:v>
                </c:pt>
                <c:pt idx="1">
                  <c:v>9.6436967489971881</c:v>
                </c:pt>
                <c:pt idx="2">
                  <c:v>8.5211865184769469</c:v>
                </c:pt>
                <c:pt idx="3">
                  <c:v>7.4134698574110827</c:v>
                </c:pt>
                <c:pt idx="4">
                  <c:v>6.3161997338860774</c:v>
                </c:pt>
                <c:pt idx="5">
                  <c:v>5.2088122843395759</c:v>
                </c:pt>
                <c:pt idx="6">
                  <c:v>4.0874222837995031</c:v>
                </c:pt>
                <c:pt idx="7">
                  <c:v>4.1237380868432094</c:v>
                </c:pt>
                <c:pt idx="8">
                  <c:v>4.1598431917485117</c:v>
                </c:pt>
                <c:pt idx="9">
                  <c:v>4.1960494481430475</c:v>
                </c:pt>
                <c:pt idx="10">
                  <c:v>4.2322118590130051</c:v>
                </c:pt>
                <c:pt idx="11">
                  <c:v>4.2683381221233514</c:v>
                </c:pt>
                <c:pt idx="12">
                  <c:v>4.3042978610677753</c:v>
                </c:pt>
                <c:pt idx="13">
                  <c:v>4.340171179774706</c:v>
                </c:pt>
                <c:pt idx="14">
                  <c:v>4.3760957713774964</c:v>
                </c:pt>
                <c:pt idx="15">
                  <c:v>4.4118617726998419</c:v>
                </c:pt>
                <c:pt idx="16">
                  <c:v>4.447586153642443</c:v>
                </c:pt>
                <c:pt idx="17">
                  <c:v>4.4833043757735096</c:v>
                </c:pt>
                <c:pt idx="18">
                  <c:v>4.5189628506519126</c:v>
                </c:pt>
                <c:pt idx="19">
                  <c:v>4.5546546779359316</c:v>
                </c:pt>
                <c:pt idx="20">
                  <c:v>4.590233777113804</c:v>
                </c:pt>
                <c:pt idx="21">
                  <c:v>4.6257082882218157</c:v>
                </c:pt>
                <c:pt idx="22">
                  <c:v>4.6612765578148405</c:v>
                </c:pt>
                <c:pt idx="23">
                  <c:v>4.6966582145875337</c:v>
                </c:pt>
                <c:pt idx="24">
                  <c:v>4.7317571498379261</c:v>
                </c:pt>
                <c:pt idx="25">
                  <c:v>4.7317571498379261</c:v>
                </c:pt>
                <c:pt idx="26">
                  <c:v>4.7317571498379261</c:v>
                </c:pt>
                <c:pt idx="27">
                  <c:v>4.7317571498379269</c:v>
                </c:pt>
                <c:pt idx="28">
                  <c:v>4.7317571498379261</c:v>
                </c:pt>
                <c:pt idx="29">
                  <c:v>4.7317571498379261</c:v>
                </c:pt>
              </c:numCache>
            </c:numRef>
          </c:val>
          <c:smooth val="0"/>
        </c:ser>
        <c:dLbls>
          <c:showLegendKey val="0"/>
          <c:showVal val="0"/>
          <c:showCatName val="0"/>
          <c:showSerName val="0"/>
          <c:showPercent val="0"/>
          <c:showBubbleSize val="0"/>
        </c:dLbls>
        <c:marker val="1"/>
        <c:smooth val="0"/>
        <c:axId val="41443712"/>
        <c:axId val="276512128"/>
      </c:lineChart>
      <c:catAx>
        <c:axId val="41443712"/>
        <c:scaling>
          <c:orientation val="minMax"/>
        </c:scaling>
        <c:delete val="0"/>
        <c:axPos val="b"/>
        <c:numFmt formatCode="General" sourceLinked="1"/>
        <c:majorTickMark val="out"/>
        <c:minorTickMark val="none"/>
        <c:tickLblPos val="nextTo"/>
        <c:txPr>
          <a:bodyPr/>
          <a:lstStyle/>
          <a:p>
            <a:pPr>
              <a:defRPr sz="1100"/>
            </a:pPr>
            <a:endParaRPr lang="en-US"/>
          </a:p>
        </c:txPr>
        <c:crossAx val="276512128"/>
        <c:crosses val="autoZero"/>
        <c:auto val="1"/>
        <c:lblAlgn val="ctr"/>
        <c:lblOffset val="100"/>
        <c:noMultiLvlLbl val="0"/>
      </c:catAx>
      <c:valAx>
        <c:axId val="276512128"/>
        <c:scaling>
          <c:orientation val="minMax"/>
        </c:scaling>
        <c:delete val="0"/>
        <c:axPos val="l"/>
        <c:majorGridlines/>
        <c:title>
          <c:tx>
            <c:rich>
              <a:bodyPr rot="-5400000" vert="horz"/>
              <a:lstStyle/>
              <a:p>
                <a:pPr>
                  <a:defRPr sz="1800"/>
                </a:pPr>
                <a:r>
                  <a:rPr lang="en-US" sz="1800"/>
                  <a:t>aMW</a:t>
                </a:r>
              </a:p>
            </c:rich>
          </c:tx>
          <c:layout>
            <c:manualLayout>
              <c:xMode val="edge"/>
              <c:yMode val="edge"/>
              <c:x val="2.6935262602612618E-2"/>
              <c:y val="0.35696375581909257"/>
            </c:manualLayout>
          </c:layout>
          <c:overlay val="0"/>
        </c:title>
        <c:numFmt formatCode="_(* #,##0_);_(* \(#,##0\);_(* &quot;-&quot;??_);_(@_)" sourceLinked="1"/>
        <c:majorTickMark val="out"/>
        <c:minorTickMark val="none"/>
        <c:tickLblPos val="nextTo"/>
        <c:txPr>
          <a:bodyPr/>
          <a:lstStyle/>
          <a:p>
            <a:pPr>
              <a:defRPr sz="1400"/>
            </a:pPr>
            <a:endParaRPr lang="en-US"/>
          </a:p>
        </c:txPr>
        <c:crossAx val="41443712"/>
        <c:crosses val="autoZero"/>
        <c:crossBetween val="between"/>
      </c:valAx>
    </c:plotArea>
    <c:legend>
      <c:legendPos val="r"/>
      <c:layout>
        <c:manualLayout>
          <c:xMode val="edge"/>
          <c:yMode val="edge"/>
          <c:x val="1.9773693214813079E-2"/>
          <c:y val="0.89021954999867225"/>
          <c:w val="0.9707157304388141"/>
          <c:h val="0.10800548979817165"/>
        </c:manualLayout>
      </c:layout>
      <c:overlay val="0"/>
      <c:txPr>
        <a:bodyPr/>
        <a:lstStyle/>
        <a:p>
          <a:pPr>
            <a:defRPr sz="1800"/>
          </a:pPr>
          <a:endParaRPr lang="en-US"/>
        </a:p>
      </c:txPr>
    </c:legend>
    <c:plotVisOnly val="1"/>
    <c:dispBlanksAs val="gap"/>
    <c:showDLblsOverMax val="0"/>
  </c:chart>
  <c:spPr>
    <a:solidFill>
      <a:schemeClr val="bg2"/>
    </a:solidFill>
    <a:ln>
      <a:solidFill>
        <a:schemeClr val="bg2">
          <a:lumMod val="25000"/>
        </a:schemeClr>
      </a:solidFill>
    </a:ln>
  </c:spPr>
  <c:printSettings>
    <c:headerFooter/>
    <c:pageMargins b="0.75000000000000111" l="0.70000000000000062" r="0.70000000000000062" t="0.750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29"/>
    </mc:Choice>
    <mc:Fallback>
      <c:style val="29"/>
    </mc:Fallback>
  </mc:AlternateContent>
  <c:chart>
    <c:title>
      <c:tx>
        <c:rich>
          <a:bodyPr/>
          <a:lstStyle/>
          <a:p>
            <a:pPr>
              <a:defRPr/>
            </a:pPr>
            <a:r>
              <a:rPr lang="en-US"/>
              <a:t>Annual Non Programmatic Savings Due to Standard (aMW)</a:t>
            </a:r>
          </a:p>
        </c:rich>
      </c:tx>
      <c:layout/>
      <c:overlay val="0"/>
    </c:title>
    <c:autoTitleDeleted val="0"/>
    <c:plotArea>
      <c:layout>
        <c:manualLayout>
          <c:layoutTarget val="inner"/>
          <c:xMode val="edge"/>
          <c:yMode val="edge"/>
          <c:x val="0.14952391504091453"/>
          <c:y val="0.17826779817410487"/>
          <c:w val="0.75662906572583599"/>
          <c:h val="0.71559716885176505"/>
        </c:manualLayout>
      </c:layout>
      <c:barChart>
        <c:barDir val="col"/>
        <c:grouping val="clustered"/>
        <c:varyColors val="0"/>
        <c:ser>
          <c:idx val="0"/>
          <c:order val="0"/>
          <c:tx>
            <c:strRef>
              <c:f>Results!$AA$58</c:f>
              <c:strCache>
                <c:ptCount val="1"/>
                <c:pt idx="0">
                  <c:v>Annual Savings Due to Standard Before Program Adjustments</c:v>
                </c:pt>
              </c:strCache>
            </c:strRef>
          </c:tx>
          <c:invertIfNegative val="0"/>
          <c:cat>
            <c:numRef>
              <c:f>'[1]Results-SF'!$X$64:$X$68</c:f>
              <c:numCache>
                <c:formatCode>General</c:formatCode>
                <c:ptCount val="5"/>
                <c:pt idx="0">
                  <c:v>2010</c:v>
                </c:pt>
                <c:pt idx="1">
                  <c:v>2011</c:v>
                </c:pt>
                <c:pt idx="2">
                  <c:v>2012</c:v>
                </c:pt>
                <c:pt idx="3">
                  <c:v>2013</c:v>
                </c:pt>
                <c:pt idx="4">
                  <c:v>2014</c:v>
                </c:pt>
              </c:numCache>
            </c:numRef>
          </c:cat>
          <c:val>
            <c:numRef>
              <c:f>Results!$AA$64:$AA$68</c:f>
              <c:numCache>
                <c:formatCode>0.0</c:formatCode>
                <c:ptCount val="5"/>
                <c:pt idx="0">
                  <c:v>0</c:v>
                </c:pt>
                <c:pt idx="1">
                  <c:v>0</c:v>
                </c:pt>
                <c:pt idx="2">
                  <c:v>0</c:v>
                </c:pt>
                <c:pt idx="3">
                  <c:v>0</c:v>
                </c:pt>
                <c:pt idx="4">
                  <c:v>0</c:v>
                </c:pt>
              </c:numCache>
            </c:numRef>
          </c:val>
        </c:ser>
        <c:dLbls>
          <c:showLegendKey val="0"/>
          <c:showVal val="0"/>
          <c:showCatName val="0"/>
          <c:showSerName val="0"/>
          <c:showPercent val="0"/>
          <c:showBubbleSize val="0"/>
        </c:dLbls>
        <c:gapWidth val="150"/>
        <c:axId val="41453056"/>
        <c:axId val="41454592"/>
      </c:barChart>
      <c:catAx>
        <c:axId val="41453056"/>
        <c:scaling>
          <c:orientation val="minMax"/>
        </c:scaling>
        <c:delete val="0"/>
        <c:axPos val="b"/>
        <c:numFmt formatCode="General" sourceLinked="1"/>
        <c:majorTickMark val="out"/>
        <c:minorTickMark val="none"/>
        <c:tickLblPos val="nextTo"/>
        <c:crossAx val="41454592"/>
        <c:crosses val="autoZero"/>
        <c:auto val="1"/>
        <c:lblAlgn val="ctr"/>
        <c:lblOffset val="100"/>
        <c:noMultiLvlLbl val="0"/>
      </c:catAx>
      <c:valAx>
        <c:axId val="41454592"/>
        <c:scaling>
          <c:orientation val="minMax"/>
        </c:scaling>
        <c:delete val="0"/>
        <c:axPos val="l"/>
        <c:majorGridlines/>
        <c:numFmt formatCode="0.0" sourceLinked="1"/>
        <c:majorTickMark val="out"/>
        <c:minorTickMark val="none"/>
        <c:tickLblPos val="nextTo"/>
        <c:crossAx val="41453056"/>
        <c:crosses val="autoZero"/>
        <c:crossBetween val="between"/>
      </c:valAx>
    </c:plotArea>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Shipment UEC (kWh/Unit) 2005-2034</a:t>
            </a:r>
          </a:p>
        </c:rich>
      </c:tx>
      <c:layout>
        <c:manualLayout>
          <c:xMode val="edge"/>
          <c:yMode val="edge"/>
          <c:x val="0.24776949291516129"/>
          <c:y val="2.3090862560597062E-2"/>
        </c:manualLayout>
      </c:layout>
      <c:overlay val="0"/>
    </c:title>
    <c:autoTitleDeleted val="0"/>
    <c:plotArea>
      <c:layout>
        <c:manualLayout>
          <c:layoutTarget val="inner"/>
          <c:xMode val="edge"/>
          <c:yMode val="edge"/>
          <c:x val="0.14470378678427995"/>
          <c:y val="0.12063969830822144"/>
          <c:w val="0.81442010309447466"/>
          <c:h val="0.6225959227380391"/>
        </c:manualLayout>
      </c:layout>
      <c:lineChart>
        <c:grouping val="standard"/>
        <c:varyColors val="0"/>
        <c:ser>
          <c:idx val="9"/>
          <c:order val="0"/>
          <c:tx>
            <c:strRef>
              <c:f>UEC!$D$57</c:f>
              <c:strCache>
                <c:ptCount val="1"/>
                <c:pt idx="0">
                  <c:v>Average pre-case UEC </c:v>
                </c:pt>
              </c:strCache>
            </c:strRef>
          </c:tx>
          <c:cat>
            <c:numRef>
              <c:f>UEC!$T$61:$AW$61</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UEC!$T$57:$AW$57</c:f>
              <c:numCache>
                <c:formatCode>#,##0</c:formatCode>
                <c:ptCount val="30"/>
                <c:pt idx="0">
                  <c:v>4119.4452933876792</c:v>
                </c:pt>
                <c:pt idx="1">
                  <c:v>4119.4452933876792</c:v>
                </c:pt>
                <c:pt idx="2">
                  <c:v>4119.4452933876792</c:v>
                </c:pt>
                <c:pt idx="3">
                  <c:v>4119.4452933876792</c:v>
                </c:pt>
                <c:pt idx="4">
                  <c:v>4119.4452933876792</c:v>
                </c:pt>
                <c:pt idx="5">
                  <c:v>1662.0788366772988</c:v>
                </c:pt>
                <c:pt idx="6">
                  <c:v>1662.0788366772988</c:v>
                </c:pt>
                <c:pt idx="7">
                  <c:v>1662.0788366772988</c:v>
                </c:pt>
                <c:pt idx="8">
                  <c:v>1662.0788366772988</c:v>
                </c:pt>
                <c:pt idx="9">
                  <c:v>1662.0788366772988</c:v>
                </c:pt>
                <c:pt idx="10">
                  <c:v>1662.0788366772988</c:v>
                </c:pt>
                <c:pt idx="11">
                  <c:v>1662.0788366772988</c:v>
                </c:pt>
                <c:pt idx="12">
                  <c:v>1662.0788366772988</c:v>
                </c:pt>
                <c:pt idx="13">
                  <c:v>1662.0788366772988</c:v>
                </c:pt>
                <c:pt idx="14">
                  <c:v>1662.0788366772988</c:v>
                </c:pt>
                <c:pt idx="15">
                  <c:v>1662.0788366772988</c:v>
                </c:pt>
                <c:pt idx="16">
                  <c:v>1662.0788366772988</c:v>
                </c:pt>
                <c:pt idx="17">
                  <c:v>1662.0788366772988</c:v>
                </c:pt>
                <c:pt idx="18">
                  <c:v>1662.0788366772988</c:v>
                </c:pt>
                <c:pt idx="19">
                  <c:v>1662.0788366772988</c:v>
                </c:pt>
                <c:pt idx="20">
                  <c:v>1662.0788366772988</c:v>
                </c:pt>
                <c:pt idx="21">
                  <c:v>1662.0788366772988</c:v>
                </c:pt>
                <c:pt idx="22">
                  <c:v>1662.0788366772988</c:v>
                </c:pt>
                <c:pt idx="23">
                  <c:v>1662.0788366772988</c:v>
                </c:pt>
                <c:pt idx="24">
                  <c:v>1662.0788366772988</c:v>
                </c:pt>
                <c:pt idx="25">
                  <c:v>1662.0788366772988</c:v>
                </c:pt>
                <c:pt idx="26">
                  <c:v>1662.0788366772988</c:v>
                </c:pt>
                <c:pt idx="27">
                  <c:v>1662.0788366772988</c:v>
                </c:pt>
                <c:pt idx="28">
                  <c:v>1662.0788366772988</c:v>
                </c:pt>
                <c:pt idx="29">
                  <c:v>1662.0788366772988</c:v>
                </c:pt>
              </c:numCache>
            </c:numRef>
          </c:val>
          <c:smooth val="0"/>
        </c:ser>
        <c:ser>
          <c:idx val="10"/>
          <c:order val="1"/>
          <c:tx>
            <c:strRef>
              <c:f>UEC!$D$62</c:f>
              <c:strCache>
                <c:ptCount val="1"/>
                <c:pt idx="0">
                  <c:v>Average post-case UEC </c:v>
                </c:pt>
              </c:strCache>
            </c:strRef>
          </c:tx>
          <c:cat>
            <c:numRef>
              <c:f>UEC!$T$61:$AW$61</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UEC!$T$62:$AW$62</c:f>
              <c:numCache>
                <c:formatCode>#,##0</c:formatCode>
                <c:ptCount val="30"/>
                <c:pt idx="0">
                  <c:v>4119.4452933876792</c:v>
                </c:pt>
                <c:pt idx="1">
                  <c:v>1662.0788366772988</c:v>
                </c:pt>
                <c:pt idx="2">
                  <c:v>1662.0788366772988</c:v>
                </c:pt>
                <c:pt idx="3">
                  <c:v>1662.0788366772988</c:v>
                </c:pt>
                <c:pt idx="4">
                  <c:v>1662.0788366772988</c:v>
                </c:pt>
                <c:pt idx="5">
                  <c:v>1662.0788366772988</c:v>
                </c:pt>
                <c:pt idx="6">
                  <c:v>1662.0788366772988</c:v>
                </c:pt>
                <c:pt idx="7">
                  <c:v>1662.0788366772988</c:v>
                </c:pt>
                <c:pt idx="8">
                  <c:v>1662.0788366772988</c:v>
                </c:pt>
                <c:pt idx="9">
                  <c:v>1662.0788366772988</c:v>
                </c:pt>
                <c:pt idx="10">
                  <c:v>1662.0788366772988</c:v>
                </c:pt>
                <c:pt idx="11">
                  <c:v>1662.0788366772988</c:v>
                </c:pt>
                <c:pt idx="12">
                  <c:v>1662.0788366772988</c:v>
                </c:pt>
                <c:pt idx="13">
                  <c:v>1662.0788366772988</c:v>
                </c:pt>
                <c:pt idx="14">
                  <c:v>1662.0788366772988</c:v>
                </c:pt>
                <c:pt idx="15">
                  <c:v>1662.0788366772988</c:v>
                </c:pt>
                <c:pt idx="16">
                  <c:v>1662.0788366772988</c:v>
                </c:pt>
                <c:pt idx="17">
                  <c:v>1662.0788366772988</c:v>
                </c:pt>
                <c:pt idx="18">
                  <c:v>1662.0788366772988</c:v>
                </c:pt>
                <c:pt idx="19">
                  <c:v>1662.0788366772988</c:v>
                </c:pt>
                <c:pt idx="20">
                  <c:v>1662.0788366772988</c:v>
                </c:pt>
                <c:pt idx="21">
                  <c:v>1662.0788366772988</c:v>
                </c:pt>
                <c:pt idx="22">
                  <c:v>1662.0788366772988</c:v>
                </c:pt>
                <c:pt idx="23">
                  <c:v>1662.0788366772988</c:v>
                </c:pt>
                <c:pt idx="24">
                  <c:v>1662.0788366772988</c:v>
                </c:pt>
                <c:pt idx="25">
                  <c:v>1662.0788366772988</c:v>
                </c:pt>
                <c:pt idx="26">
                  <c:v>1662.0788366772988</c:v>
                </c:pt>
                <c:pt idx="27">
                  <c:v>1662.0788366772988</c:v>
                </c:pt>
                <c:pt idx="28">
                  <c:v>1662.0788366772988</c:v>
                </c:pt>
                <c:pt idx="29">
                  <c:v>1662.0788366772988</c:v>
                </c:pt>
              </c:numCache>
            </c:numRef>
          </c:val>
          <c:smooth val="0"/>
        </c:ser>
        <c:dLbls>
          <c:showLegendKey val="0"/>
          <c:showVal val="0"/>
          <c:showCatName val="0"/>
          <c:showSerName val="0"/>
          <c:showPercent val="0"/>
          <c:showBubbleSize val="0"/>
        </c:dLbls>
        <c:marker val="1"/>
        <c:smooth val="0"/>
        <c:axId val="41505536"/>
        <c:axId val="41507072"/>
      </c:lineChart>
      <c:catAx>
        <c:axId val="41505536"/>
        <c:scaling>
          <c:orientation val="minMax"/>
        </c:scaling>
        <c:delete val="0"/>
        <c:axPos val="b"/>
        <c:numFmt formatCode="General" sourceLinked="1"/>
        <c:majorTickMark val="out"/>
        <c:minorTickMark val="none"/>
        <c:tickLblPos val="nextTo"/>
        <c:txPr>
          <a:bodyPr rot="5400000" vert="horz"/>
          <a:lstStyle/>
          <a:p>
            <a:pPr>
              <a:defRPr/>
            </a:pPr>
            <a:endParaRPr lang="en-US"/>
          </a:p>
        </c:txPr>
        <c:crossAx val="41507072"/>
        <c:crosses val="autoZero"/>
        <c:auto val="1"/>
        <c:lblAlgn val="ctr"/>
        <c:lblOffset val="100"/>
        <c:noMultiLvlLbl val="0"/>
      </c:catAx>
      <c:valAx>
        <c:axId val="41507072"/>
        <c:scaling>
          <c:orientation val="minMax"/>
        </c:scaling>
        <c:delete val="0"/>
        <c:axPos val="l"/>
        <c:majorGridlines/>
        <c:title>
          <c:tx>
            <c:rich>
              <a:bodyPr rot="-5400000" vert="horz"/>
              <a:lstStyle/>
              <a:p>
                <a:pPr>
                  <a:defRPr/>
                </a:pPr>
                <a:r>
                  <a:rPr lang="en-US"/>
                  <a:t>Average Annual Unit Consumption</a:t>
                </a:r>
                <a:r>
                  <a:rPr lang="en-US" baseline="0"/>
                  <a:t> (</a:t>
                </a:r>
                <a:r>
                  <a:rPr lang="en-US"/>
                  <a:t> kWh/Unit) </a:t>
                </a:r>
              </a:p>
            </c:rich>
          </c:tx>
          <c:layout>
            <c:manualLayout>
              <c:xMode val="edge"/>
              <c:yMode val="edge"/>
              <c:x val="4.9269022405640107E-2"/>
              <c:y val="0.13448004143606218"/>
            </c:manualLayout>
          </c:layout>
          <c:overlay val="0"/>
        </c:title>
        <c:numFmt formatCode="#,##0" sourceLinked="1"/>
        <c:majorTickMark val="out"/>
        <c:minorTickMark val="none"/>
        <c:tickLblPos val="nextTo"/>
        <c:crossAx val="41505536"/>
        <c:crosses val="autoZero"/>
        <c:crossBetween val="between"/>
      </c:valAx>
    </c:plotArea>
    <c:legend>
      <c:legendPos val="r"/>
      <c:layout>
        <c:manualLayout>
          <c:xMode val="edge"/>
          <c:yMode val="edge"/>
          <c:x val="7.2281166019172949E-2"/>
          <c:y val="0.85845444312056873"/>
          <c:w val="0.84126897501638953"/>
          <c:h val="0.12287601259413471"/>
        </c:manualLayout>
      </c:layout>
      <c:overlay val="0"/>
    </c:legend>
    <c:plotVisOnly val="1"/>
    <c:dispBlanksAs val="gap"/>
    <c:showDLblsOverMax val="0"/>
  </c:chart>
  <c:printSettings>
    <c:headerFooter/>
    <c:pageMargins b="0.75000000000000089" l="0.70000000000000062" r="0.70000000000000062" t="0.7500000000000008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Installed UEC (kWh/Unit) 2005-2034</a:t>
            </a:r>
          </a:p>
        </c:rich>
      </c:tx>
      <c:layout>
        <c:manualLayout>
          <c:xMode val="edge"/>
          <c:yMode val="edge"/>
          <c:x val="0.26607412816767878"/>
          <c:y val="4.2341458583807924E-2"/>
        </c:manualLayout>
      </c:layout>
      <c:overlay val="0"/>
    </c:title>
    <c:autoTitleDeleted val="0"/>
    <c:plotArea>
      <c:layout>
        <c:manualLayout>
          <c:layoutTarget val="inner"/>
          <c:xMode val="edge"/>
          <c:yMode val="edge"/>
          <c:x val="0.14470378678427995"/>
          <c:y val="0.12063969830822144"/>
          <c:w val="0.81442010309447466"/>
          <c:h val="0.6225959227380391"/>
        </c:manualLayout>
      </c:layout>
      <c:lineChart>
        <c:grouping val="standard"/>
        <c:varyColors val="0"/>
        <c:ser>
          <c:idx val="9"/>
          <c:order val="0"/>
          <c:tx>
            <c:strRef>
              <c:f>UEC!$D$57</c:f>
              <c:strCache>
                <c:ptCount val="1"/>
                <c:pt idx="0">
                  <c:v>Average pre-case UEC </c:v>
                </c:pt>
              </c:strCache>
            </c:strRef>
          </c:tx>
          <c:cat>
            <c:numRef>
              <c:f>UEC!$T$61:$AW$61</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UEC!$T$70:$AW$70</c:f>
              <c:numCache>
                <c:formatCode>#,##0</c:formatCode>
                <c:ptCount val="30"/>
                <c:pt idx="0">
                  <c:v>4119.4452933876792</c:v>
                </c:pt>
                <c:pt idx="1">
                  <c:v>4119.4452933876801</c:v>
                </c:pt>
                <c:pt idx="2">
                  <c:v>4119.4452933876792</c:v>
                </c:pt>
                <c:pt idx="3">
                  <c:v>4119.4452933876792</c:v>
                </c:pt>
                <c:pt idx="4">
                  <c:v>4119.4452933876792</c:v>
                </c:pt>
                <c:pt idx="5">
                  <c:v>4119.4452933876792</c:v>
                </c:pt>
                <c:pt idx="6">
                  <c:v>3626.5173336741977</c:v>
                </c:pt>
                <c:pt idx="7">
                  <c:v>3128.0785811507453</c:v>
                </c:pt>
                <c:pt idx="8">
                  <c:v>2622.1932795876437</c:v>
                </c:pt>
                <c:pt idx="9">
                  <c:v>2136.288193938683</c:v>
                </c:pt>
                <c:pt idx="10">
                  <c:v>1662.0788366772988</c:v>
                </c:pt>
                <c:pt idx="11">
                  <c:v>1662.0788366772986</c:v>
                </c:pt>
                <c:pt idx="12">
                  <c:v>1662.0788366772988</c:v>
                </c:pt>
                <c:pt idx="13">
                  <c:v>1662.0788366772988</c:v>
                </c:pt>
                <c:pt idx="14">
                  <c:v>1662.0788366772988</c:v>
                </c:pt>
                <c:pt idx="15">
                  <c:v>1662.0788366772988</c:v>
                </c:pt>
                <c:pt idx="16">
                  <c:v>1662.0788366772988</c:v>
                </c:pt>
                <c:pt idx="17">
                  <c:v>1662.0788366772988</c:v>
                </c:pt>
                <c:pt idx="18">
                  <c:v>1662.0788366772988</c:v>
                </c:pt>
                <c:pt idx="19">
                  <c:v>1662.0788366772988</c:v>
                </c:pt>
                <c:pt idx="20">
                  <c:v>1662.0788366772988</c:v>
                </c:pt>
                <c:pt idx="21">
                  <c:v>1662.0788366772988</c:v>
                </c:pt>
                <c:pt idx="22">
                  <c:v>1662.078836677299</c:v>
                </c:pt>
                <c:pt idx="23">
                  <c:v>1662.0788366772988</c:v>
                </c:pt>
                <c:pt idx="24">
                  <c:v>1662.0788366772986</c:v>
                </c:pt>
                <c:pt idx="25">
                  <c:v>1662.0788366772988</c:v>
                </c:pt>
                <c:pt idx="26">
                  <c:v>1662.0788366772988</c:v>
                </c:pt>
                <c:pt idx="27">
                  <c:v>1662.078836677299</c:v>
                </c:pt>
                <c:pt idx="28">
                  <c:v>1662.0788366772988</c:v>
                </c:pt>
                <c:pt idx="29">
                  <c:v>1662.0788366772988</c:v>
                </c:pt>
              </c:numCache>
            </c:numRef>
          </c:val>
          <c:smooth val="0"/>
        </c:ser>
        <c:ser>
          <c:idx val="10"/>
          <c:order val="1"/>
          <c:tx>
            <c:strRef>
              <c:f>UEC!$D$75</c:f>
              <c:strCache>
                <c:ptCount val="1"/>
                <c:pt idx="0">
                  <c:v>Average post-case UEC </c:v>
                </c:pt>
              </c:strCache>
            </c:strRef>
          </c:tx>
          <c:cat>
            <c:numRef>
              <c:f>UEC!$T$61:$AW$61</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UEC!$T$75:$AW$75</c:f>
              <c:numCache>
                <c:formatCode>#,##0</c:formatCode>
                <c:ptCount val="30"/>
                <c:pt idx="0">
                  <c:v>4119.4452933876792</c:v>
                </c:pt>
                <c:pt idx="1">
                  <c:v>4119.4452933876801</c:v>
                </c:pt>
                <c:pt idx="2">
                  <c:v>3597.9270009319785</c:v>
                </c:pt>
                <c:pt idx="3">
                  <c:v>3098.9558818003084</c:v>
                </c:pt>
                <c:pt idx="4">
                  <c:v>2615.7180861803681</c:v>
                </c:pt>
                <c:pt idx="5">
                  <c:v>2137.3777228773888</c:v>
                </c:pt>
                <c:pt idx="6">
                  <c:v>1662.0788366772986</c:v>
                </c:pt>
                <c:pt idx="7">
                  <c:v>1662.0788366772988</c:v>
                </c:pt>
                <c:pt idx="8">
                  <c:v>1662.0788366772986</c:v>
                </c:pt>
                <c:pt idx="9">
                  <c:v>1662.0788366772988</c:v>
                </c:pt>
                <c:pt idx="10">
                  <c:v>1662.0788366772988</c:v>
                </c:pt>
                <c:pt idx="11">
                  <c:v>1662.0788366772986</c:v>
                </c:pt>
                <c:pt idx="12">
                  <c:v>1662.0788366772988</c:v>
                </c:pt>
                <c:pt idx="13">
                  <c:v>1662.0788366772988</c:v>
                </c:pt>
                <c:pt idx="14">
                  <c:v>1662.0788366772988</c:v>
                </c:pt>
                <c:pt idx="15">
                  <c:v>1662.0788366772988</c:v>
                </c:pt>
                <c:pt idx="16">
                  <c:v>1662.0788366772988</c:v>
                </c:pt>
                <c:pt idx="17">
                  <c:v>1662.0788366772988</c:v>
                </c:pt>
                <c:pt idx="18">
                  <c:v>1662.0788366772988</c:v>
                </c:pt>
                <c:pt idx="19">
                  <c:v>1662.0788366772988</c:v>
                </c:pt>
                <c:pt idx="20">
                  <c:v>1662.0788366772988</c:v>
                </c:pt>
                <c:pt idx="21">
                  <c:v>1662.0788366772988</c:v>
                </c:pt>
                <c:pt idx="22">
                  <c:v>1662.078836677299</c:v>
                </c:pt>
                <c:pt idx="23">
                  <c:v>1662.0788366772988</c:v>
                </c:pt>
                <c:pt idx="24">
                  <c:v>1662.0788366772986</c:v>
                </c:pt>
                <c:pt idx="25">
                  <c:v>1662.0788366772988</c:v>
                </c:pt>
                <c:pt idx="26">
                  <c:v>1662.0788366772988</c:v>
                </c:pt>
                <c:pt idx="27">
                  <c:v>1662.078836677299</c:v>
                </c:pt>
                <c:pt idx="28">
                  <c:v>1662.0788366772988</c:v>
                </c:pt>
                <c:pt idx="29">
                  <c:v>1662.0788366772988</c:v>
                </c:pt>
              </c:numCache>
            </c:numRef>
          </c:val>
          <c:smooth val="0"/>
        </c:ser>
        <c:dLbls>
          <c:showLegendKey val="0"/>
          <c:showVal val="0"/>
          <c:showCatName val="0"/>
          <c:showSerName val="0"/>
          <c:showPercent val="0"/>
          <c:showBubbleSize val="0"/>
        </c:dLbls>
        <c:marker val="1"/>
        <c:smooth val="0"/>
        <c:axId val="41524608"/>
        <c:axId val="41526400"/>
      </c:lineChart>
      <c:catAx>
        <c:axId val="41524608"/>
        <c:scaling>
          <c:orientation val="minMax"/>
        </c:scaling>
        <c:delete val="0"/>
        <c:axPos val="b"/>
        <c:numFmt formatCode="General" sourceLinked="1"/>
        <c:majorTickMark val="out"/>
        <c:minorTickMark val="none"/>
        <c:tickLblPos val="nextTo"/>
        <c:txPr>
          <a:bodyPr rot="5400000" vert="horz"/>
          <a:lstStyle/>
          <a:p>
            <a:pPr>
              <a:defRPr/>
            </a:pPr>
            <a:endParaRPr lang="en-US"/>
          </a:p>
        </c:txPr>
        <c:crossAx val="41526400"/>
        <c:crosses val="autoZero"/>
        <c:auto val="1"/>
        <c:lblAlgn val="ctr"/>
        <c:lblOffset val="100"/>
        <c:noMultiLvlLbl val="0"/>
      </c:catAx>
      <c:valAx>
        <c:axId val="41526400"/>
        <c:scaling>
          <c:orientation val="minMax"/>
        </c:scaling>
        <c:delete val="0"/>
        <c:axPos val="l"/>
        <c:majorGridlines/>
        <c:title>
          <c:tx>
            <c:rich>
              <a:bodyPr rot="-5400000" vert="horz"/>
              <a:lstStyle/>
              <a:p>
                <a:pPr>
                  <a:defRPr/>
                </a:pPr>
                <a:r>
                  <a:rPr lang="en-US"/>
                  <a:t>Average Annual Unit Consumption</a:t>
                </a:r>
                <a:r>
                  <a:rPr lang="en-US" baseline="0"/>
                  <a:t> (</a:t>
                </a:r>
                <a:r>
                  <a:rPr lang="en-US"/>
                  <a:t> kWh/Unit) </a:t>
                </a:r>
              </a:p>
            </c:rich>
          </c:tx>
          <c:layout>
            <c:manualLayout>
              <c:xMode val="edge"/>
              <c:yMode val="edge"/>
              <c:x val="4.9269022405640107E-2"/>
              <c:y val="0.13448004143606218"/>
            </c:manualLayout>
          </c:layout>
          <c:overlay val="0"/>
        </c:title>
        <c:numFmt formatCode="#,##0" sourceLinked="1"/>
        <c:majorTickMark val="out"/>
        <c:minorTickMark val="none"/>
        <c:tickLblPos val="nextTo"/>
        <c:crossAx val="41524608"/>
        <c:crosses val="autoZero"/>
        <c:crossBetween val="between"/>
      </c:valAx>
    </c:plotArea>
    <c:legend>
      <c:legendPos val="r"/>
      <c:layout>
        <c:manualLayout>
          <c:xMode val="edge"/>
          <c:yMode val="edge"/>
          <c:x val="7.2281166019172949E-2"/>
          <c:y val="0.85845444312056873"/>
          <c:w val="0.84126897501638953"/>
          <c:h val="0.12287601259413471"/>
        </c:manualLayout>
      </c:layout>
      <c:overlay val="0"/>
    </c:legend>
    <c:plotVisOnly val="1"/>
    <c:dispBlanksAs val="gap"/>
    <c:showDLblsOverMax val="0"/>
  </c:chart>
  <c:printSettings>
    <c:headerFooter/>
    <c:pageMargins b="0.75000000000000089" l="0.70000000000000062" r="0.70000000000000062" t="0.7500000000000008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708979814138097"/>
          <c:y val="6.1100747022006893E-2"/>
          <c:w val="0.73423814593763426"/>
          <c:h val="0.87480284381928064"/>
        </c:manualLayout>
      </c:layout>
      <c:scatterChart>
        <c:scatterStyle val="smoothMarker"/>
        <c:varyColors val="0"/>
        <c:ser>
          <c:idx val="0"/>
          <c:order val="0"/>
          <c:tx>
            <c:strRef>
              <c:f>'Stock Model'!$AE$7</c:f>
              <c:strCache>
                <c:ptCount val="1"/>
                <c:pt idx="0">
                  <c:v>Actual Retirements</c:v>
                </c:pt>
              </c:strCache>
            </c:strRef>
          </c:tx>
          <c:spPr>
            <a:ln w="19050">
              <a:prstDash val="sysDot"/>
            </a:ln>
          </c:spPr>
          <c:marker>
            <c:symbol val="none"/>
          </c:marker>
          <c:xVal>
            <c:numRef>
              <c:f>'Stock Model'!$B$24:$B$53</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Model'!$AE$24:$AE$53</c:f>
              <c:numCache>
                <c:formatCode>#,##0</c:formatCode>
                <c:ptCount val="30"/>
                <c:pt idx="0">
                  <c:v>3163.1915566852031</c:v>
                </c:pt>
                <c:pt idx="1">
                  <c:v>3373.2862931219861</c:v>
                </c:pt>
                <c:pt idx="2">
                  <c:v>3351.6462681184421</c:v>
                </c:pt>
                <c:pt idx="3">
                  <c:v>3331.8625100896606</c:v>
                </c:pt>
                <c:pt idx="4">
                  <c:v>3350.7563219721815</c:v>
                </c:pt>
                <c:pt idx="5">
                  <c:v>3398.0714662564023</c:v>
                </c:pt>
                <c:pt idx="6">
                  <c:v>3434.0948991732403</c:v>
                </c:pt>
                <c:pt idx="7">
                  <c:v>3640.8886963585646</c:v>
                </c:pt>
                <c:pt idx="8">
                  <c:v>3591.1600142649404</c:v>
                </c:pt>
                <c:pt idx="9">
                  <c:v>3541.1178229653415</c:v>
                </c:pt>
                <c:pt idx="10">
                  <c:v>3547.5237337993713</c:v>
                </c:pt>
                <c:pt idx="11">
                  <c:v>3593.4281709423922</c:v>
                </c:pt>
                <c:pt idx="12">
                  <c:v>3628.67388652921</c:v>
                </c:pt>
                <c:pt idx="13">
                  <c:v>3832.2914310801207</c:v>
                </c:pt>
                <c:pt idx="14">
                  <c:v>3781.4522627377883</c:v>
                </c:pt>
                <c:pt idx="15">
                  <c:v>3731.9431911832471</c:v>
                </c:pt>
                <c:pt idx="16">
                  <c:v>3738.1180138240852</c:v>
                </c:pt>
                <c:pt idx="17">
                  <c:v>3783.8319339066657</c:v>
                </c:pt>
                <c:pt idx="18">
                  <c:v>3818.1999825252824</c:v>
                </c:pt>
                <c:pt idx="19">
                  <c:v>4021.3620485130086</c:v>
                </c:pt>
                <c:pt idx="20">
                  <c:v>3970.7931143844944</c:v>
                </c:pt>
                <c:pt idx="21">
                  <c:v>3920.4481914695716</c:v>
                </c:pt>
                <c:pt idx="22">
                  <c:v>3926.403653561134</c:v>
                </c:pt>
                <c:pt idx="23">
                  <c:v>3972.0851135775229</c:v>
                </c:pt>
                <c:pt idx="24">
                  <c:v>4006.1382638159994</c:v>
                </c:pt>
                <c:pt idx="25">
                  <c:v>4209.4761139282564</c:v>
                </c:pt>
                <c:pt idx="26">
                  <c:v>4158.3130454012608</c:v>
                </c:pt>
                <c:pt idx="27">
                  <c:v>4107.4168902151869</c:v>
                </c:pt>
                <c:pt idx="28">
                  <c:v>4113.8665071630567</c:v>
                </c:pt>
                <c:pt idx="29">
                  <c:v>4158.5644227951379</c:v>
                </c:pt>
              </c:numCache>
            </c:numRef>
          </c:yVal>
          <c:smooth val="1"/>
        </c:ser>
        <c:ser>
          <c:idx val="1"/>
          <c:order val="1"/>
          <c:tx>
            <c:strRef>
              <c:f>'Stock Model'!$AF$7</c:f>
              <c:strCache>
                <c:ptCount val="1"/>
                <c:pt idx="0">
                  <c:v>Repl. Units</c:v>
                </c:pt>
              </c:strCache>
            </c:strRef>
          </c:tx>
          <c:spPr>
            <a:ln w="19050">
              <a:prstDash val="sysDash"/>
            </a:ln>
          </c:spPr>
          <c:marker>
            <c:symbol val="none"/>
          </c:marker>
          <c:xVal>
            <c:numRef>
              <c:f>'Stock Model'!$B$24:$B$53</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Model'!$AF$24:$AF$53</c:f>
              <c:numCache>
                <c:formatCode>#,##0</c:formatCode>
                <c:ptCount val="30"/>
                <c:pt idx="0">
                  <c:v>3163.1915566852031</c:v>
                </c:pt>
                <c:pt idx="1">
                  <c:v>3373.2862931219861</c:v>
                </c:pt>
                <c:pt idx="2">
                  <c:v>3351.6462681184421</c:v>
                </c:pt>
                <c:pt idx="3">
                  <c:v>3331.8625100896606</c:v>
                </c:pt>
                <c:pt idx="4">
                  <c:v>3350.7563219721815</c:v>
                </c:pt>
                <c:pt idx="5">
                  <c:v>3398.0714662564023</c:v>
                </c:pt>
                <c:pt idx="6">
                  <c:v>3434.0948991732403</c:v>
                </c:pt>
                <c:pt idx="7">
                  <c:v>3640.8886963585646</c:v>
                </c:pt>
                <c:pt idx="8">
                  <c:v>3591.1600142649404</c:v>
                </c:pt>
                <c:pt idx="9">
                  <c:v>3541.1178229653415</c:v>
                </c:pt>
                <c:pt idx="10">
                  <c:v>3547.5237337993713</c:v>
                </c:pt>
                <c:pt idx="11">
                  <c:v>3593.4281709423922</c:v>
                </c:pt>
                <c:pt idx="12">
                  <c:v>3628.67388652921</c:v>
                </c:pt>
                <c:pt idx="13">
                  <c:v>3832.2914310801207</c:v>
                </c:pt>
                <c:pt idx="14">
                  <c:v>3781.4522627377883</c:v>
                </c:pt>
                <c:pt idx="15">
                  <c:v>3731.9431911832471</c:v>
                </c:pt>
                <c:pt idx="16">
                  <c:v>3738.1180138240852</c:v>
                </c:pt>
                <c:pt idx="17">
                  <c:v>3783.8319339066657</c:v>
                </c:pt>
                <c:pt idx="18">
                  <c:v>3818.1999825252824</c:v>
                </c:pt>
                <c:pt idx="19">
                  <c:v>4021.3620485130086</c:v>
                </c:pt>
                <c:pt idx="20">
                  <c:v>3970.7931143844944</c:v>
                </c:pt>
                <c:pt idx="21">
                  <c:v>3920.4481914695716</c:v>
                </c:pt>
                <c:pt idx="22">
                  <c:v>3926.403653561134</c:v>
                </c:pt>
                <c:pt idx="23">
                  <c:v>3972.0851135775229</c:v>
                </c:pt>
                <c:pt idx="24">
                  <c:v>4006.1382638159994</c:v>
                </c:pt>
                <c:pt idx="25">
                  <c:v>4209.4761139282564</c:v>
                </c:pt>
                <c:pt idx="26">
                  <c:v>4158.3130454012608</c:v>
                </c:pt>
                <c:pt idx="27">
                  <c:v>4107.4168902151869</c:v>
                </c:pt>
                <c:pt idx="28">
                  <c:v>4113.8665071630567</c:v>
                </c:pt>
                <c:pt idx="29">
                  <c:v>4158.5644227951379</c:v>
                </c:pt>
              </c:numCache>
            </c:numRef>
          </c:yVal>
          <c:smooth val="1"/>
        </c:ser>
        <c:ser>
          <c:idx val="2"/>
          <c:order val="2"/>
          <c:tx>
            <c:strRef>
              <c:f>'Stock Model'!$AG$7</c:f>
              <c:strCache>
                <c:ptCount val="1"/>
                <c:pt idx="0">
                  <c:v>New Cons Units</c:v>
                </c:pt>
              </c:strCache>
            </c:strRef>
          </c:tx>
          <c:spPr>
            <a:ln w="19050"/>
          </c:spPr>
          <c:xVal>
            <c:numRef>
              <c:f>'Stock Model'!$B$24:$B$53</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Model'!$AG$24:$AG$53</c:f>
              <c:numCache>
                <c:formatCode>#,##0</c:formatCode>
                <c:ptCount val="30"/>
                <c:pt idx="0">
                  <c:v>270.90334248803811</c:v>
                </c:pt>
                <c:pt idx="1">
                  <c:v>267.60240323657672</c:v>
                </c:pt>
                <c:pt idx="2">
                  <c:v>239.51374614650013</c:v>
                </c:pt>
                <c:pt idx="3">
                  <c:v>209.25531287568083</c:v>
                </c:pt>
                <c:pt idx="4">
                  <c:v>196.76741182718979</c:v>
                </c:pt>
                <c:pt idx="5">
                  <c:v>195.35670468598983</c:v>
                </c:pt>
                <c:pt idx="6">
                  <c:v>194.57898735596973</c:v>
                </c:pt>
                <c:pt idx="7">
                  <c:v>191.40273472155604</c:v>
                </c:pt>
                <c:pt idx="8">
                  <c:v>190.29224847284786</c:v>
                </c:pt>
                <c:pt idx="9">
                  <c:v>190.82536821790563</c:v>
                </c:pt>
                <c:pt idx="10">
                  <c:v>190.59428002471395</c:v>
                </c:pt>
                <c:pt idx="11">
                  <c:v>190.40376296427348</c:v>
                </c:pt>
                <c:pt idx="12">
                  <c:v>189.5260959960724</c:v>
                </c:pt>
                <c:pt idx="13">
                  <c:v>189.07061743288796</c:v>
                </c:pt>
                <c:pt idx="14">
                  <c:v>189.34085164670614</c:v>
                </c:pt>
                <c:pt idx="15">
                  <c:v>188.5050002863245</c:v>
                </c:pt>
                <c:pt idx="16">
                  <c:v>188.28563973704877</c:v>
                </c:pt>
                <c:pt idx="17">
                  <c:v>188.25317967085721</c:v>
                </c:pt>
                <c:pt idx="18">
                  <c:v>187.93828129071699</c:v>
                </c:pt>
                <c:pt idx="19">
                  <c:v>188.11406541524775</c:v>
                </c:pt>
                <c:pt idx="20">
                  <c:v>187.51993101676635</c:v>
                </c:pt>
                <c:pt idx="21">
                  <c:v>186.96869874561526</c:v>
                </c:pt>
                <c:pt idx="22">
                  <c:v>187.46285360192269</c:v>
                </c:pt>
                <c:pt idx="23">
                  <c:v>186.47930921761508</c:v>
                </c:pt>
                <c:pt idx="24">
                  <c:v>184.98922313944422</c:v>
                </c:pt>
                <c:pt idx="25">
                  <c:v>0</c:v>
                </c:pt>
                <c:pt idx="26">
                  <c:v>0</c:v>
                </c:pt>
                <c:pt idx="27">
                  <c:v>0</c:v>
                </c:pt>
                <c:pt idx="28">
                  <c:v>0</c:v>
                </c:pt>
                <c:pt idx="29">
                  <c:v>0</c:v>
                </c:pt>
              </c:numCache>
            </c:numRef>
          </c:yVal>
          <c:smooth val="1"/>
        </c:ser>
        <c:ser>
          <c:idx val="3"/>
          <c:order val="3"/>
          <c:tx>
            <c:strRef>
              <c:f>'Stock Model'!$AH$7</c:f>
              <c:strCache>
                <c:ptCount val="1"/>
                <c:pt idx="0">
                  <c:v>Total Shipment</c:v>
                </c:pt>
              </c:strCache>
            </c:strRef>
          </c:tx>
          <c:marker>
            <c:symbol val="none"/>
          </c:marker>
          <c:xVal>
            <c:numRef>
              <c:f>'Stock Model'!$B$24:$B$53</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Model'!$AH$24:$AH$53</c:f>
              <c:numCache>
                <c:formatCode>#,##0</c:formatCode>
                <c:ptCount val="30"/>
                <c:pt idx="0">
                  <c:v>3434.0948991732412</c:v>
                </c:pt>
                <c:pt idx="1">
                  <c:v>3640.8886963585628</c:v>
                </c:pt>
                <c:pt idx="2">
                  <c:v>3591.1600142649422</c:v>
                </c:pt>
                <c:pt idx="3">
                  <c:v>3541.1178229653415</c:v>
                </c:pt>
                <c:pt idx="4">
                  <c:v>3547.5237337993713</c:v>
                </c:pt>
                <c:pt idx="5">
                  <c:v>3593.4281709423922</c:v>
                </c:pt>
                <c:pt idx="6">
                  <c:v>3628.67388652921</c:v>
                </c:pt>
                <c:pt idx="7">
                  <c:v>3832.2914310801207</c:v>
                </c:pt>
                <c:pt idx="8">
                  <c:v>3781.4522627377883</c:v>
                </c:pt>
                <c:pt idx="9">
                  <c:v>3731.9431911832471</c:v>
                </c:pt>
                <c:pt idx="10">
                  <c:v>3738.1180138240852</c:v>
                </c:pt>
                <c:pt idx="11">
                  <c:v>3783.8319339066657</c:v>
                </c:pt>
                <c:pt idx="12">
                  <c:v>3818.1999825252824</c:v>
                </c:pt>
                <c:pt idx="13">
                  <c:v>4021.3620485130086</c:v>
                </c:pt>
                <c:pt idx="14">
                  <c:v>3970.7931143844944</c:v>
                </c:pt>
                <c:pt idx="15">
                  <c:v>3920.4481914695716</c:v>
                </c:pt>
                <c:pt idx="16">
                  <c:v>3926.403653561134</c:v>
                </c:pt>
                <c:pt idx="17">
                  <c:v>3972.0851135775229</c:v>
                </c:pt>
                <c:pt idx="18">
                  <c:v>4006.1382638159994</c:v>
                </c:pt>
                <c:pt idx="19">
                  <c:v>4209.4761139282564</c:v>
                </c:pt>
                <c:pt idx="20">
                  <c:v>4158.3130454012608</c:v>
                </c:pt>
                <c:pt idx="21">
                  <c:v>4107.4168902151869</c:v>
                </c:pt>
                <c:pt idx="22">
                  <c:v>4113.8665071630567</c:v>
                </c:pt>
                <c:pt idx="23">
                  <c:v>4158.5644227951379</c:v>
                </c:pt>
                <c:pt idx="24">
                  <c:v>4191.1274869554436</c:v>
                </c:pt>
                <c:pt idx="25">
                  <c:v>4209.4761139282564</c:v>
                </c:pt>
                <c:pt idx="26">
                  <c:v>4158.3130454012608</c:v>
                </c:pt>
                <c:pt idx="27">
                  <c:v>4107.4168902151869</c:v>
                </c:pt>
                <c:pt idx="28">
                  <c:v>4113.8665071630567</c:v>
                </c:pt>
                <c:pt idx="29">
                  <c:v>4158.5644227951379</c:v>
                </c:pt>
              </c:numCache>
            </c:numRef>
          </c:yVal>
          <c:smooth val="1"/>
        </c:ser>
        <c:dLbls>
          <c:showLegendKey val="0"/>
          <c:showVal val="0"/>
          <c:showCatName val="0"/>
          <c:showSerName val="0"/>
          <c:showPercent val="0"/>
          <c:showBubbleSize val="0"/>
        </c:dLbls>
        <c:axId val="104372864"/>
        <c:axId val="104382848"/>
      </c:scatterChart>
      <c:scatterChart>
        <c:scatterStyle val="lineMarker"/>
        <c:varyColors val="0"/>
        <c:ser>
          <c:idx val="4"/>
          <c:order val="4"/>
          <c:tx>
            <c:v>Historical Shipment</c:v>
          </c:tx>
          <c:spPr>
            <a:ln w="28575">
              <a:noFill/>
            </a:ln>
          </c:spPr>
          <c:xVal>
            <c:numRef>
              <c:f>'Stock Model'!$V$9:$V$24</c:f>
              <c:numCache>
                <c:formatCode>General</c:formatCode>
                <c:ptCount val="1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numCache>
            </c:numRef>
          </c:xVal>
          <c:yVal>
            <c:numRef>
              <c:f>'Stock Model'!$W$9:$W$24</c:f>
              <c:numCache>
                <c:formatCode>#,##0</c:formatCode>
                <c:ptCount val="16"/>
                <c:pt idx="0">
                  <c:v>3358.1489582657223</c:v>
                </c:pt>
                <c:pt idx="1">
                  <c:v>3358.2615750031655</c:v>
                </c:pt>
                <c:pt idx="2">
                  <c:v>3357.6064737121255</c:v>
                </c:pt>
                <c:pt idx="3">
                  <c:v>3356.9612602672378</c:v>
                </c:pt>
                <c:pt idx="4">
                  <c:v>3357.655145541321</c:v>
                </c:pt>
                <c:pt idx="5">
                  <c:v>3360.2603368047648</c:v>
                </c:pt>
                <c:pt idx="6">
                  <c:v>3358.8246586903779</c:v>
                </c:pt>
                <c:pt idx="7">
                  <c:v>3354.3309672569253</c:v>
                </c:pt>
                <c:pt idx="8">
                  <c:v>3353.7351930428013</c:v>
                </c:pt>
                <c:pt idx="9">
                  <c:v>3361.1245719117346</c:v>
                </c:pt>
                <c:pt idx="10">
                  <c:v>3373.2862931219852</c:v>
                </c:pt>
                <c:pt idx="11">
                  <c:v>3351.646268118443</c:v>
                </c:pt>
                <c:pt idx="12">
                  <c:v>3331.8625100896634</c:v>
                </c:pt>
                <c:pt idx="13">
                  <c:v>3350.7563219721787</c:v>
                </c:pt>
                <c:pt idx="14">
                  <c:v>3398.0714662564033</c:v>
                </c:pt>
                <c:pt idx="15">
                  <c:v>3434.0948991732412</c:v>
                </c:pt>
              </c:numCache>
            </c:numRef>
          </c:yVal>
          <c:smooth val="0"/>
        </c:ser>
        <c:ser>
          <c:idx val="5"/>
          <c:order val="5"/>
          <c:tx>
            <c:strRef>
              <c:f>'Stock Model'!$AI$7</c:f>
              <c:strCache>
                <c:ptCount val="1"/>
                <c:pt idx="0">
                  <c:v>6Plan's Baseline</c:v>
                </c:pt>
              </c:strCache>
            </c:strRef>
          </c:tx>
          <c:spPr>
            <a:ln w="19050">
              <a:solidFill>
                <a:schemeClr val="accent6"/>
              </a:solidFill>
            </a:ln>
          </c:spPr>
          <c:xVal>
            <c:numRef>
              <c:f>'Stock Model'!$V$24:$V$53</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Model'!$AI$24:$AI$53</c:f>
              <c:numCache>
                <c:formatCode>#,##0</c:formatCode>
                <c:ptCount val="30"/>
                <c:pt idx="0">
                  <c:v>3434.0948991732412</c:v>
                </c:pt>
                <c:pt idx="1">
                  <c:v>3430.7939599217798</c:v>
                </c:pt>
                <c:pt idx="2">
                  <c:v>3450.608052061003</c:v>
                </c:pt>
                <c:pt idx="3">
                  <c:v>3414.2979321360199</c:v>
                </c:pt>
                <c:pt idx="4">
                  <c:v>3399.312450877831</c:v>
                </c:pt>
                <c:pt idx="5">
                  <c:v>3397.6196023083908</c:v>
                </c:pt>
                <c:pt idx="6">
                  <c:v>3396.6863415123667</c:v>
                </c:pt>
                <c:pt idx="7">
                  <c:v>3392.8748383510701</c:v>
                </c:pt>
                <c:pt idx="8">
                  <c:v>3391.5422548526203</c:v>
                </c:pt>
                <c:pt idx="9">
                  <c:v>3392.18199854669</c:v>
                </c:pt>
                <c:pt idx="10">
                  <c:v>3391.9046927148597</c:v>
                </c:pt>
                <c:pt idx="11">
                  <c:v>3391.6760722423314</c:v>
                </c:pt>
                <c:pt idx="12">
                  <c:v>3390.62287188049</c:v>
                </c:pt>
                <c:pt idx="13">
                  <c:v>3390.0762976046685</c:v>
                </c:pt>
                <c:pt idx="14">
                  <c:v>3390.4005786612506</c:v>
                </c:pt>
                <c:pt idx="15">
                  <c:v>3389.3975570287926</c:v>
                </c:pt>
                <c:pt idx="16">
                  <c:v>3389.1343243696615</c:v>
                </c:pt>
                <c:pt idx="17">
                  <c:v>3389.0953722902318</c:v>
                </c:pt>
                <c:pt idx="18">
                  <c:v>3388.7174942340635</c:v>
                </c:pt>
                <c:pt idx="19">
                  <c:v>3388.9284351835004</c:v>
                </c:pt>
                <c:pt idx="20">
                  <c:v>3388.2154739053226</c:v>
                </c:pt>
                <c:pt idx="21">
                  <c:v>3387.5539951799415</c:v>
                </c:pt>
                <c:pt idx="22">
                  <c:v>3388.1469810075105</c:v>
                </c:pt>
                <c:pt idx="23">
                  <c:v>3386.9667277463413</c:v>
                </c:pt>
                <c:pt idx="24">
                  <c:v>3385.178624452536</c:v>
                </c:pt>
                <c:pt idx="25">
                  <c:v>3163.1915566852031</c:v>
                </c:pt>
                <c:pt idx="26">
                  <c:v>3163.1915566852031</c:v>
                </c:pt>
                <c:pt idx="27">
                  <c:v>3163.1915566852031</c:v>
                </c:pt>
                <c:pt idx="28">
                  <c:v>3163.1915566852031</c:v>
                </c:pt>
                <c:pt idx="29">
                  <c:v>3163.1915566852031</c:v>
                </c:pt>
              </c:numCache>
            </c:numRef>
          </c:yVal>
          <c:smooth val="0"/>
        </c:ser>
        <c:dLbls>
          <c:showLegendKey val="0"/>
          <c:showVal val="0"/>
          <c:showCatName val="0"/>
          <c:showSerName val="0"/>
          <c:showPercent val="0"/>
          <c:showBubbleSize val="0"/>
        </c:dLbls>
        <c:axId val="104372864"/>
        <c:axId val="104382848"/>
      </c:scatterChart>
      <c:valAx>
        <c:axId val="104372864"/>
        <c:scaling>
          <c:orientation val="minMax"/>
          <c:max val="2034"/>
          <c:min val="2001"/>
        </c:scaling>
        <c:delete val="0"/>
        <c:axPos val="b"/>
        <c:numFmt formatCode="General" sourceLinked="1"/>
        <c:majorTickMark val="out"/>
        <c:minorTickMark val="none"/>
        <c:tickLblPos val="nextTo"/>
        <c:crossAx val="104382848"/>
        <c:crosses val="autoZero"/>
        <c:crossBetween val="midCat"/>
      </c:valAx>
      <c:valAx>
        <c:axId val="104382848"/>
        <c:scaling>
          <c:orientation val="minMax"/>
        </c:scaling>
        <c:delete val="0"/>
        <c:axPos val="l"/>
        <c:majorGridlines/>
        <c:title>
          <c:tx>
            <c:rich>
              <a:bodyPr rot="-5400000" vert="horz"/>
              <a:lstStyle/>
              <a:p>
                <a:pPr>
                  <a:defRPr/>
                </a:pPr>
                <a:r>
                  <a:rPr lang="en-US"/>
                  <a:t>Total</a:t>
                </a:r>
                <a:r>
                  <a:rPr lang="en-US" baseline="0"/>
                  <a:t> Commercial Pre Rinse Spray Valve  Shipment </a:t>
                </a:r>
                <a:endParaRPr lang="en-US"/>
              </a:p>
            </c:rich>
          </c:tx>
          <c:layout>
            <c:manualLayout>
              <c:xMode val="edge"/>
              <c:yMode val="edge"/>
              <c:x val="3.6893525075139252E-2"/>
              <c:y val="0.21212487679546391"/>
            </c:manualLayout>
          </c:layout>
          <c:overlay val="0"/>
        </c:title>
        <c:numFmt formatCode="#,##0" sourceLinked="1"/>
        <c:majorTickMark val="out"/>
        <c:minorTickMark val="none"/>
        <c:tickLblPos val="nextTo"/>
        <c:crossAx val="104372864"/>
        <c:crosses val="autoZero"/>
        <c:crossBetween val="midCat"/>
      </c:valAx>
    </c:plotArea>
    <c:legend>
      <c:legendPos val="r"/>
      <c:overlay val="0"/>
    </c:legend>
    <c:plotVisOnly val="1"/>
    <c:dispBlanksAs val="gap"/>
    <c:showDLblsOverMax val="0"/>
  </c:chart>
  <c:printSettings>
    <c:headerFooter/>
    <c:pageMargins b="0.75000000000000133" l="0.70000000000000062" r="0.70000000000000062" t="0.7500000000000013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3"/>
          <c:order val="0"/>
          <c:tx>
            <c:strRef>
              <c:f>'Stock Data'!$E$4</c:f>
              <c:strCache>
                <c:ptCount val="1"/>
                <c:pt idx="0">
                  <c:v>CPRSV Existing Construction Replacement </c:v>
                </c:pt>
              </c:strCache>
            </c:strRef>
          </c:tx>
          <c:marker>
            <c:symbol val="none"/>
          </c:marker>
          <c:cat>
            <c:numRef>
              <c:f>'Stock Data'!$B$5:$B$38</c:f>
              <c:numCache>
                <c:formatCode>General</c:formatCode>
                <c:ptCount val="3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pt idx="24">
                  <c:v>2025</c:v>
                </c:pt>
                <c:pt idx="25">
                  <c:v>2026</c:v>
                </c:pt>
                <c:pt idx="26">
                  <c:v>2027</c:v>
                </c:pt>
                <c:pt idx="27">
                  <c:v>2028</c:v>
                </c:pt>
                <c:pt idx="28">
                  <c:v>2029</c:v>
                </c:pt>
                <c:pt idx="29">
                  <c:v>2030</c:v>
                </c:pt>
                <c:pt idx="30">
                  <c:v>2031</c:v>
                </c:pt>
                <c:pt idx="31">
                  <c:v>2032</c:v>
                </c:pt>
                <c:pt idx="32">
                  <c:v>2033</c:v>
                </c:pt>
                <c:pt idx="33">
                  <c:v>2034</c:v>
                </c:pt>
              </c:numCache>
            </c:numRef>
          </c:cat>
          <c:val>
            <c:numRef>
              <c:f>'Stock Data'!$E$5:$E$38</c:f>
              <c:numCache>
                <c:formatCode>_(* #,##0_);_(* \(#,##0\);_(* "-"??_);_(@_)</c:formatCode>
                <c:ptCount val="34"/>
                <c:pt idx="0">
                  <c:v>3163.1915566852031</c:v>
                </c:pt>
                <c:pt idx="1">
                  <c:v>3163.1915566852031</c:v>
                </c:pt>
                <c:pt idx="2">
                  <c:v>3163.1915566852031</c:v>
                </c:pt>
                <c:pt idx="3">
                  <c:v>3163.1915566852031</c:v>
                </c:pt>
                <c:pt idx="4">
                  <c:v>3163.1915566852031</c:v>
                </c:pt>
                <c:pt idx="5">
                  <c:v>3163.1915566852031</c:v>
                </c:pt>
                <c:pt idx="6">
                  <c:v>3163.1915566852031</c:v>
                </c:pt>
                <c:pt idx="7">
                  <c:v>3163.1915566852031</c:v>
                </c:pt>
                <c:pt idx="8">
                  <c:v>3163.1915566852031</c:v>
                </c:pt>
                <c:pt idx="9">
                  <c:v>3163.1915566852031</c:v>
                </c:pt>
                <c:pt idx="10">
                  <c:v>3163.1915566852031</c:v>
                </c:pt>
                <c:pt idx="11">
                  <c:v>3163.1915566852031</c:v>
                </c:pt>
                <c:pt idx="12">
                  <c:v>3163.1915566852031</c:v>
                </c:pt>
                <c:pt idx="13">
                  <c:v>3163.1915566852031</c:v>
                </c:pt>
                <c:pt idx="14">
                  <c:v>3163.1915566852031</c:v>
                </c:pt>
                <c:pt idx="15">
                  <c:v>3163.1915566852031</c:v>
                </c:pt>
                <c:pt idx="16">
                  <c:v>3163.1915566852031</c:v>
                </c:pt>
                <c:pt idx="17">
                  <c:v>3163.1915566852031</c:v>
                </c:pt>
                <c:pt idx="18">
                  <c:v>3163.1915566852031</c:v>
                </c:pt>
                <c:pt idx="19">
                  <c:v>3163.1915566852031</c:v>
                </c:pt>
                <c:pt idx="20">
                  <c:v>3163.1915566852031</c:v>
                </c:pt>
                <c:pt idx="21">
                  <c:v>3163.1915566852031</c:v>
                </c:pt>
                <c:pt idx="22">
                  <c:v>3163.1915566852031</c:v>
                </c:pt>
                <c:pt idx="23">
                  <c:v>3163.1915566852031</c:v>
                </c:pt>
                <c:pt idx="24">
                  <c:v>3163.1915566852031</c:v>
                </c:pt>
                <c:pt idx="25">
                  <c:v>3163.1915566852031</c:v>
                </c:pt>
                <c:pt idx="26">
                  <c:v>3163.1915566852031</c:v>
                </c:pt>
                <c:pt idx="27">
                  <c:v>3163.1915566852031</c:v>
                </c:pt>
                <c:pt idx="28">
                  <c:v>3163.1915566852031</c:v>
                </c:pt>
                <c:pt idx="29">
                  <c:v>3163.1915566852031</c:v>
                </c:pt>
                <c:pt idx="30">
                  <c:v>3163.1915566852031</c:v>
                </c:pt>
                <c:pt idx="31">
                  <c:v>3163.1915566852031</c:v>
                </c:pt>
                <c:pt idx="32">
                  <c:v>3163.1915566852031</c:v>
                </c:pt>
                <c:pt idx="33">
                  <c:v>3163.1915566852031</c:v>
                </c:pt>
              </c:numCache>
            </c:numRef>
          </c:val>
          <c:smooth val="0"/>
        </c:ser>
        <c:ser>
          <c:idx val="4"/>
          <c:order val="1"/>
          <c:tx>
            <c:strRef>
              <c:f>'Stock Data'!$F$4</c:f>
              <c:strCache>
                <c:ptCount val="1"/>
                <c:pt idx="0">
                  <c:v>New CPRSV</c:v>
                </c:pt>
              </c:strCache>
            </c:strRef>
          </c:tx>
          <c:marker>
            <c:symbol val="none"/>
          </c:marker>
          <c:cat>
            <c:numRef>
              <c:f>'Stock Data'!$B$5:$B$38</c:f>
              <c:numCache>
                <c:formatCode>General</c:formatCode>
                <c:ptCount val="3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pt idx="24">
                  <c:v>2025</c:v>
                </c:pt>
                <c:pt idx="25">
                  <c:v>2026</c:v>
                </c:pt>
                <c:pt idx="26">
                  <c:v>2027</c:v>
                </c:pt>
                <c:pt idx="27">
                  <c:v>2028</c:v>
                </c:pt>
                <c:pt idx="28">
                  <c:v>2029</c:v>
                </c:pt>
                <c:pt idx="29">
                  <c:v>2030</c:v>
                </c:pt>
                <c:pt idx="30">
                  <c:v>2031</c:v>
                </c:pt>
                <c:pt idx="31">
                  <c:v>2032</c:v>
                </c:pt>
                <c:pt idx="32">
                  <c:v>2033</c:v>
                </c:pt>
                <c:pt idx="33">
                  <c:v>2034</c:v>
                </c:pt>
              </c:numCache>
            </c:numRef>
          </c:cat>
          <c:val>
            <c:numRef>
              <c:f>'Stock Data'!$F$5:$F$38</c:f>
              <c:numCache>
                <c:formatCode>_(* #,##0_);_(* \(#,##0\);_(* "-"??_);_(@_)</c:formatCode>
                <c:ptCount val="34"/>
                <c:pt idx="0">
                  <c:v>188.45471143323994</c:v>
                </c:pt>
                <c:pt idx="1">
                  <c:v>168.67095340446031</c:v>
                </c:pt>
                <c:pt idx="2">
                  <c:v>187.56476528697567</c:v>
                </c:pt>
                <c:pt idx="3">
                  <c:v>234.87990957120019</c:v>
                </c:pt>
                <c:pt idx="4">
                  <c:v>270.90334248803811</c:v>
                </c:pt>
                <c:pt idx="5">
                  <c:v>267.60240323657672</c:v>
                </c:pt>
                <c:pt idx="6">
                  <c:v>239.51374614650013</c:v>
                </c:pt>
                <c:pt idx="7">
                  <c:v>209.25531287568083</c:v>
                </c:pt>
                <c:pt idx="8">
                  <c:v>196.76741182718979</c:v>
                </c:pt>
                <c:pt idx="9">
                  <c:v>195.35670468598983</c:v>
                </c:pt>
                <c:pt idx="10">
                  <c:v>194.57898735596973</c:v>
                </c:pt>
                <c:pt idx="11">
                  <c:v>191.40273472155604</c:v>
                </c:pt>
                <c:pt idx="12">
                  <c:v>190.29224847284786</c:v>
                </c:pt>
                <c:pt idx="13">
                  <c:v>190.82536821790563</c:v>
                </c:pt>
                <c:pt idx="14">
                  <c:v>190.59428002471395</c:v>
                </c:pt>
                <c:pt idx="15">
                  <c:v>190.40376296427348</c:v>
                </c:pt>
                <c:pt idx="16">
                  <c:v>189.5260959960724</c:v>
                </c:pt>
                <c:pt idx="17">
                  <c:v>189.07061743288796</c:v>
                </c:pt>
                <c:pt idx="18">
                  <c:v>189.34085164670614</c:v>
                </c:pt>
                <c:pt idx="19">
                  <c:v>188.5050002863245</c:v>
                </c:pt>
                <c:pt idx="20">
                  <c:v>188.28563973704877</c:v>
                </c:pt>
                <c:pt idx="21">
                  <c:v>188.25317967085721</c:v>
                </c:pt>
                <c:pt idx="22">
                  <c:v>187.93828129071699</c:v>
                </c:pt>
                <c:pt idx="23">
                  <c:v>188.11406541524775</c:v>
                </c:pt>
                <c:pt idx="24">
                  <c:v>187.51993101676635</c:v>
                </c:pt>
                <c:pt idx="25">
                  <c:v>186.96869874561526</c:v>
                </c:pt>
                <c:pt idx="26">
                  <c:v>187.46285360192269</c:v>
                </c:pt>
                <c:pt idx="27">
                  <c:v>186.47930921761508</c:v>
                </c:pt>
                <c:pt idx="28">
                  <c:v>184.98922313944422</c:v>
                </c:pt>
                <c:pt idx="29">
                  <c:v>0</c:v>
                </c:pt>
                <c:pt idx="30">
                  <c:v>0</c:v>
                </c:pt>
                <c:pt idx="31">
                  <c:v>0</c:v>
                </c:pt>
                <c:pt idx="32">
                  <c:v>0</c:v>
                </c:pt>
                <c:pt idx="33">
                  <c:v>0</c:v>
                </c:pt>
              </c:numCache>
            </c:numRef>
          </c:val>
          <c:smooth val="0"/>
        </c:ser>
        <c:ser>
          <c:idx val="5"/>
          <c:order val="2"/>
          <c:tx>
            <c:strRef>
              <c:f>'Stock Data'!$G$4</c:f>
              <c:strCache>
                <c:ptCount val="1"/>
                <c:pt idx="0">
                  <c:v>New CPRSV Replacement </c:v>
                </c:pt>
              </c:strCache>
            </c:strRef>
          </c:tx>
          <c:marker>
            <c:symbol val="none"/>
          </c:marker>
          <c:cat>
            <c:numRef>
              <c:f>'Stock Data'!$B$5:$B$38</c:f>
              <c:numCache>
                <c:formatCode>General</c:formatCode>
                <c:ptCount val="3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pt idx="24">
                  <c:v>2025</c:v>
                </c:pt>
                <c:pt idx="25">
                  <c:v>2026</c:v>
                </c:pt>
                <c:pt idx="26">
                  <c:v>2027</c:v>
                </c:pt>
                <c:pt idx="27">
                  <c:v>2028</c:v>
                </c:pt>
                <c:pt idx="28">
                  <c:v>2029</c:v>
                </c:pt>
                <c:pt idx="29">
                  <c:v>2030</c:v>
                </c:pt>
                <c:pt idx="30">
                  <c:v>2031</c:v>
                </c:pt>
                <c:pt idx="31">
                  <c:v>2032</c:v>
                </c:pt>
                <c:pt idx="32">
                  <c:v>2033</c:v>
                </c:pt>
                <c:pt idx="33">
                  <c:v>2034</c:v>
                </c:pt>
              </c:numCache>
            </c:numRef>
          </c:cat>
          <c:val>
            <c:numRef>
              <c:f>'Stock Data'!$G$5:$G$38</c:f>
              <c:numCache>
                <c:formatCode>_(* #,##0_);_(* \(#,##0\);_(* "-"??_);_(@_)</c:formatCode>
                <c:ptCount val="34"/>
                <c:pt idx="0">
                  <c:v>0</c:v>
                </c:pt>
                <c:pt idx="1">
                  <c:v>0</c:v>
                </c:pt>
                <c:pt idx="2">
                  <c:v>0</c:v>
                </c:pt>
                <c:pt idx="3">
                  <c:v>0</c:v>
                </c:pt>
                <c:pt idx="4">
                  <c:v>0</c:v>
                </c:pt>
                <c:pt idx="5">
                  <c:v>0</c:v>
                </c:pt>
                <c:pt idx="6">
                  <c:v>47.902749229300028</c:v>
                </c:pt>
                <c:pt idx="7">
                  <c:v>41.851062575136169</c:v>
                </c:pt>
                <c:pt idx="8">
                  <c:v>39.353482365437955</c:v>
                </c:pt>
                <c:pt idx="9">
                  <c:v>39.071340937197967</c:v>
                </c:pt>
                <c:pt idx="10">
                  <c:v>38.915797471193947</c:v>
                </c:pt>
                <c:pt idx="11">
                  <c:v>38.280546944311212</c:v>
                </c:pt>
                <c:pt idx="12">
                  <c:v>38.058449694569575</c:v>
                </c:pt>
                <c:pt idx="13">
                  <c:v>38.165073643581124</c:v>
                </c:pt>
                <c:pt idx="14">
                  <c:v>38.118856004942792</c:v>
                </c:pt>
                <c:pt idx="15">
                  <c:v>38.080752592854694</c:v>
                </c:pt>
                <c:pt idx="16">
                  <c:v>37.905219199214478</c:v>
                </c:pt>
                <c:pt idx="17">
                  <c:v>37.814123486577593</c:v>
                </c:pt>
                <c:pt idx="18">
                  <c:v>37.868170329341226</c:v>
                </c:pt>
                <c:pt idx="19">
                  <c:v>37.701000057264899</c:v>
                </c:pt>
                <c:pt idx="20">
                  <c:v>37.657127947409755</c:v>
                </c:pt>
                <c:pt idx="21">
                  <c:v>37.65063593417144</c:v>
                </c:pt>
                <c:pt idx="22">
                  <c:v>37.587656258143397</c:v>
                </c:pt>
                <c:pt idx="23">
                  <c:v>37.62281308304955</c:v>
                </c:pt>
                <c:pt idx="24">
                  <c:v>37.503986203353271</c:v>
                </c:pt>
                <c:pt idx="25">
                  <c:v>37.39373974912305</c:v>
                </c:pt>
                <c:pt idx="26">
                  <c:v>37.492570720384535</c:v>
                </c:pt>
                <c:pt idx="27">
                  <c:v>37.295861843523014</c:v>
                </c:pt>
                <c:pt idx="28">
                  <c:v>36.997844627888846</c:v>
                </c:pt>
                <c:pt idx="29">
                  <c:v>0</c:v>
                </c:pt>
                <c:pt idx="30">
                  <c:v>0</c:v>
                </c:pt>
                <c:pt idx="31">
                  <c:v>0</c:v>
                </c:pt>
                <c:pt idx="32">
                  <c:v>0</c:v>
                </c:pt>
                <c:pt idx="33">
                  <c:v>0</c:v>
                </c:pt>
              </c:numCache>
            </c:numRef>
          </c:val>
          <c:smooth val="0"/>
        </c:ser>
        <c:ser>
          <c:idx val="6"/>
          <c:order val="3"/>
          <c:tx>
            <c:strRef>
              <c:f>'Stock Data'!$H$4</c:f>
              <c:strCache>
                <c:ptCount val="1"/>
                <c:pt idx="0">
                  <c:v>Total CPRSV Units (shipment)</c:v>
                </c:pt>
              </c:strCache>
            </c:strRef>
          </c:tx>
          <c:marker>
            <c:symbol val="none"/>
          </c:marker>
          <c:cat>
            <c:numRef>
              <c:f>'Stock Data'!$B$5:$B$38</c:f>
              <c:numCache>
                <c:formatCode>General</c:formatCode>
                <c:ptCount val="3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pt idx="24">
                  <c:v>2025</c:v>
                </c:pt>
                <c:pt idx="25">
                  <c:v>2026</c:v>
                </c:pt>
                <c:pt idx="26">
                  <c:v>2027</c:v>
                </c:pt>
                <c:pt idx="27">
                  <c:v>2028</c:v>
                </c:pt>
                <c:pt idx="28">
                  <c:v>2029</c:v>
                </c:pt>
                <c:pt idx="29">
                  <c:v>2030</c:v>
                </c:pt>
                <c:pt idx="30">
                  <c:v>2031</c:v>
                </c:pt>
                <c:pt idx="31">
                  <c:v>2032</c:v>
                </c:pt>
                <c:pt idx="32">
                  <c:v>2033</c:v>
                </c:pt>
                <c:pt idx="33">
                  <c:v>2034</c:v>
                </c:pt>
              </c:numCache>
            </c:numRef>
          </c:cat>
          <c:val>
            <c:numRef>
              <c:f>'Stock Data'!$H$5:$H$38</c:f>
              <c:numCache>
                <c:formatCode>_(* #,##0_);_(* \(#,##0\);_(* "-"??_);_(@_)</c:formatCode>
                <c:ptCount val="34"/>
                <c:pt idx="0">
                  <c:v>3351.646268118443</c:v>
                </c:pt>
                <c:pt idx="1">
                  <c:v>3331.8625100896634</c:v>
                </c:pt>
                <c:pt idx="2">
                  <c:v>3350.7563219721787</c:v>
                </c:pt>
                <c:pt idx="3">
                  <c:v>3398.0714662564033</c:v>
                </c:pt>
                <c:pt idx="4">
                  <c:v>3434.0948991732412</c:v>
                </c:pt>
                <c:pt idx="5">
                  <c:v>3430.7939599217798</c:v>
                </c:pt>
                <c:pt idx="6">
                  <c:v>3450.608052061003</c:v>
                </c:pt>
                <c:pt idx="7">
                  <c:v>3414.2979321360199</c:v>
                </c:pt>
                <c:pt idx="8">
                  <c:v>3399.312450877831</c:v>
                </c:pt>
                <c:pt idx="9">
                  <c:v>3397.6196023083908</c:v>
                </c:pt>
                <c:pt idx="10">
                  <c:v>3396.6863415123667</c:v>
                </c:pt>
                <c:pt idx="11">
                  <c:v>3392.8748383510701</c:v>
                </c:pt>
                <c:pt idx="12">
                  <c:v>3391.5422548526203</c:v>
                </c:pt>
                <c:pt idx="13">
                  <c:v>3392.18199854669</c:v>
                </c:pt>
                <c:pt idx="14">
                  <c:v>3391.9046927148597</c:v>
                </c:pt>
                <c:pt idx="15">
                  <c:v>3391.6760722423314</c:v>
                </c:pt>
                <c:pt idx="16">
                  <c:v>3390.62287188049</c:v>
                </c:pt>
                <c:pt idx="17">
                  <c:v>3390.0762976046685</c:v>
                </c:pt>
                <c:pt idx="18">
                  <c:v>3390.4005786612506</c:v>
                </c:pt>
                <c:pt idx="19">
                  <c:v>3389.3975570287926</c:v>
                </c:pt>
                <c:pt idx="20">
                  <c:v>3389.1343243696615</c:v>
                </c:pt>
                <c:pt idx="21">
                  <c:v>3389.0953722902318</c:v>
                </c:pt>
                <c:pt idx="22">
                  <c:v>3388.7174942340635</c:v>
                </c:pt>
                <c:pt idx="23">
                  <c:v>3388.9284351835004</c:v>
                </c:pt>
                <c:pt idx="24">
                  <c:v>3388.2154739053226</c:v>
                </c:pt>
                <c:pt idx="25">
                  <c:v>3387.5539951799415</c:v>
                </c:pt>
                <c:pt idx="26">
                  <c:v>3388.1469810075105</c:v>
                </c:pt>
                <c:pt idx="27">
                  <c:v>3386.9667277463413</c:v>
                </c:pt>
                <c:pt idx="28">
                  <c:v>3385.178624452536</c:v>
                </c:pt>
                <c:pt idx="29">
                  <c:v>3163.1915566852031</c:v>
                </c:pt>
                <c:pt idx="30">
                  <c:v>3163.1915566852031</c:v>
                </c:pt>
                <c:pt idx="31">
                  <c:v>3163.1915566852031</c:v>
                </c:pt>
                <c:pt idx="32">
                  <c:v>3163.1915566852031</c:v>
                </c:pt>
                <c:pt idx="33">
                  <c:v>3163.1915566852031</c:v>
                </c:pt>
              </c:numCache>
            </c:numRef>
          </c:val>
          <c:smooth val="0"/>
        </c:ser>
        <c:dLbls>
          <c:showLegendKey val="0"/>
          <c:showVal val="0"/>
          <c:showCatName val="0"/>
          <c:showSerName val="0"/>
          <c:showPercent val="0"/>
          <c:showBubbleSize val="0"/>
        </c:dLbls>
        <c:marker val="1"/>
        <c:smooth val="0"/>
        <c:axId val="246157312"/>
        <c:axId val="246158848"/>
      </c:lineChart>
      <c:catAx>
        <c:axId val="246157312"/>
        <c:scaling>
          <c:orientation val="minMax"/>
        </c:scaling>
        <c:delete val="0"/>
        <c:axPos val="b"/>
        <c:numFmt formatCode="General" sourceLinked="1"/>
        <c:majorTickMark val="out"/>
        <c:minorTickMark val="none"/>
        <c:tickLblPos val="nextTo"/>
        <c:crossAx val="246158848"/>
        <c:crosses val="autoZero"/>
        <c:auto val="1"/>
        <c:lblAlgn val="ctr"/>
        <c:lblOffset val="100"/>
        <c:noMultiLvlLbl val="0"/>
      </c:catAx>
      <c:valAx>
        <c:axId val="246158848"/>
        <c:scaling>
          <c:orientation val="minMax"/>
        </c:scaling>
        <c:delete val="0"/>
        <c:axPos val="l"/>
        <c:majorGridlines/>
        <c:numFmt formatCode="_(* #,##0_);_(* \(#,##0\);_(* &quot;-&quot;??_);_(@_)" sourceLinked="1"/>
        <c:majorTickMark val="out"/>
        <c:minorTickMark val="none"/>
        <c:tickLblPos val="nextTo"/>
        <c:crossAx val="246157312"/>
        <c:crosses val="autoZero"/>
        <c:crossBetween val="between"/>
      </c:valAx>
    </c:plotArea>
    <c:legend>
      <c:legendPos val="r"/>
      <c:overlay val="0"/>
    </c:legend>
    <c:plotVisOnly val="1"/>
    <c:dispBlanksAs val="gap"/>
    <c:showDLblsOverMax val="0"/>
  </c:chart>
  <c:printSettings>
    <c:headerFooter/>
    <c:pageMargins b="0.75000000000000089" l="0.70000000000000062" r="0.70000000000000062" t="0.75000000000000089"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_rels/drawing3.xml.rels><?xml version="1.0" encoding="UTF-8" standalone="yes"?>
<Relationships xmlns="http://schemas.openxmlformats.org/package/2006/relationships"><Relationship Id="rId1" Type="http://schemas.openxmlformats.org/officeDocument/2006/relationships/chart" Target="../charts/chart7.xml"/></Relationships>
</file>

<file path=xl/drawings/_rels/drawing4.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xdr:from>
      <xdr:col>1</xdr:col>
      <xdr:colOff>489856</xdr:colOff>
      <xdr:row>33</xdr:row>
      <xdr:rowOff>231323</xdr:rowOff>
    </xdr:from>
    <xdr:to>
      <xdr:col>6</xdr:col>
      <xdr:colOff>1115786</xdr:colOff>
      <xdr:row>49</xdr:row>
      <xdr:rowOff>40821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170089</xdr:colOff>
      <xdr:row>34</xdr:row>
      <xdr:rowOff>35834</xdr:rowOff>
    </xdr:from>
    <xdr:to>
      <xdr:col>10</xdr:col>
      <xdr:colOff>1544410</xdr:colOff>
      <xdr:row>49</xdr:row>
      <xdr:rowOff>140608</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462644</xdr:colOff>
      <xdr:row>2</xdr:row>
      <xdr:rowOff>136071</xdr:rowOff>
    </xdr:from>
    <xdr:to>
      <xdr:col>10</xdr:col>
      <xdr:colOff>1483179</xdr:colOff>
      <xdr:row>33</xdr:row>
      <xdr:rowOff>68036</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14</xdr:col>
      <xdr:colOff>1492250</xdr:colOff>
      <xdr:row>20</xdr:row>
      <xdr:rowOff>31750</xdr:rowOff>
    </xdr:from>
    <xdr:to>
      <xdr:col>17</xdr:col>
      <xdr:colOff>276679</xdr:colOff>
      <xdr:row>45</xdr:row>
      <xdr:rowOff>63047</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12</xdr:col>
      <xdr:colOff>164644</xdr:colOff>
      <xdr:row>4</xdr:row>
      <xdr:rowOff>55787</xdr:rowOff>
    </xdr:from>
    <xdr:to>
      <xdr:col>22</xdr:col>
      <xdr:colOff>285750</xdr:colOff>
      <xdr:row>26</xdr:row>
      <xdr:rowOff>27213</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23</xdr:col>
      <xdr:colOff>95250</xdr:colOff>
      <xdr:row>4</xdr:row>
      <xdr:rowOff>95250</xdr:rowOff>
    </xdr:from>
    <xdr:to>
      <xdr:col>33</xdr:col>
      <xdr:colOff>216356</xdr:colOff>
      <xdr:row>26</xdr:row>
      <xdr:rowOff>66676</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35</xdr:col>
      <xdr:colOff>600074</xdr:colOff>
      <xdr:row>7</xdr:row>
      <xdr:rowOff>261939</xdr:rowOff>
    </xdr:from>
    <xdr:to>
      <xdr:col>52</xdr:col>
      <xdr:colOff>178592</xdr:colOff>
      <xdr:row>30</xdr:row>
      <xdr:rowOff>107158</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9</xdr:col>
      <xdr:colOff>409575</xdr:colOff>
      <xdr:row>13</xdr:row>
      <xdr:rowOff>161925</xdr:rowOff>
    </xdr:from>
    <xdr:to>
      <xdr:col>12</xdr:col>
      <xdr:colOff>2124074</xdr:colOff>
      <xdr:row>29</xdr:row>
      <xdr:rowOff>95250</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jpierce/Documents/1-Projects/BPA/Residential%20Dishwashers/Superceded/Dishwashers%20Analysis%20101720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Total Res"/>
      <sheetName val="Results-SF"/>
      <sheetName val="Results-MF"/>
      <sheetName val="Results-MH"/>
      <sheetName val="UEC-SF"/>
      <sheetName val="Installed UEC-SF"/>
      <sheetName val="UEC-MF"/>
      <sheetName val="Installed UEC-MF"/>
      <sheetName val="UEC-MH"/>
      <sheetName val="Installed UEC-MH"/>
      <sheetName val="UEC Development"/>
      <sheetName val="Stock Model- SF"/>
      <sheetName val="Stock Model- MF"/>
      <sheetName val="Stock Model- MH"/>
      <sheetName val="Assumptions"/>
      <sheetName val="Res Dishwasher Stock Data"/>
      <sheetName val="PNW Total Housing Units"/>
      <sheetName val="DHW &amp; Appliance Units"/>
      <sheetName val="CHANGELOG"/>
    </sheetNames>
    <sheetDataSet>
      <sheetData sheetId="0"/>
      <sheetData sheetId="1">
        <row r="64">
          <cell r="X64">
            <v>2010</v>
          </cell>
        </row>
        <row r="65">
          <cell r="X65">
            <v>2011</v>
          </cell>
        </row>
        <row r="66">
          <cell r="X66">
            <v>2012</v>
          </cell>
        </row>
        <row r="67">
          <cell r="X67">
            <v>2013</v>
          </cell>
        </row>
        <row r="68">
          <cell r="X68">
            <v>2014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7.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6"/>
  </sheetPr>
  <dimension ref="B1:AC89"/>
  <sheetViews>
    <sheetView tabSelected="1" topLeftCell="N1" zoomScale="60" zoomScaleNormal="60" workbookViewId="0">
      <selection activeCell="AA59" sqref="AA59:AA88"/>
    </sheetView>
  </sheetViews>
  <sheetFormatPr defaultColWidth="9.140625" defaultRowHeight="15"/>
  <cols>
    <col min="1" max="1" width="9.140625" style="1"/>
    <col min="2" max="3" width="20.85546875" style="1" customWidth="1"/>
    <col min="4" max="5" width="15.7109375" style="1" customWidth="1"/>
    <col min="6" max="6" width="22.7109375" style="1" customWidth="1"/>
    <col min="7" max="7" width="18.42578125" style="1" customWidth="1"/>
    <col min="8" max="11" width="30.28515625" style="1" customWidth="1"/>
    <col min="12" max="15" width="28.5703125" style="1" customWidth="1"/>
    <col min="16" max="16" width="40.85546875" style="1" customWidth="1"/>
    <col min="17" max="18" width="30.140625" style="1" customWidth="1"/>
    <col min="19" max="19" width="23" style="1" customWidth="1"/>
    <col min="20" max="20" width="18.5703125" style="1" customWidth="1"/>
    <col min="21" max="21" width="18.7109375" style="1" customWidth="1"/>
    <col min="22" max="22" width="32.28515625" style="1" customWidth="1"/>
    <col min="23" max="16384" width="9.140625" style="1"/>
  </cols>
  <sheetData>
    <row r="1" spans="2:19" ht="15.75" thickBot="1"/>
    <row r="2" spans="2:19" ht="28.5">
      <c r="B2" s="152" t="s">
        <v>46</v>
      </c>
      <c r="C2" s="153"/>
      <c r="D2" s="153"/>
      <c r="E2" s="153"/>
      <c r="F2" s="153"/>
      <c r="G2" s="153"/>
      <c r="H2" s="153"/>
      <c r="I2" s="153"/>
      <c r="J2" s="153"/>
      <c r="K2" s="153"/>
      <c r="L2" s="67"/>
      <c r="M2" s="67"/>
      <c r="N2" s="67"/>
      <c r="O2" s="67"/>
      <c r="P2" s="67"/>
      <c r="Q2" s="67"/>
      <c r="R2" s="67"/>
      <c r="S2" s="68"/>
    </row>
    <row r="3" spans="2:19" ht="18.75">
      <c r="B3" s="3"/>
      <c r="C3" s="4"/>
      <c r="D3" s="4"/>
      <c r="E3" s="4"/>
      <c r="F3" s="4"/>
      <c r="G3" s="4"/>
      <c r="H3" s="4"/>
      <c r="I3" s="4"/>
      <c r="J3" s="4"/>
      <c r="K3" s="4"/>
      <c r="L3" s="4"/>
      <c r="M3" s="4"/>
      <c r="N3" s="4"/>
      <c r="O3" s="4"/>
      <c r="P3" s="72" t="s">
        <v>178</v>
      </c>
      <c r="Q3" s="4"/>
      <c r="R3" s="237"/>
      <c r="S3" s="5"/>
    </row>
    <row r="4" spans="2:19" ht="16.5" customHeight="1">
      <c r="B4" s="3"/>
      <c r="C4" s="4"/>
      <c r="D4" s="4"/>
      <c r="E4" s="4"/>
      <c r="F4" s="4"/>
      <c r="G4" s="4"/>
      <c r="H4" s="4"/>
      <c r="I4" s="4"/>
      <c r="J4" s="4"/>
      <c r="K4" s="4"/>
      <c r="L4" s="4"/>
      <c r="M4" s="4"/>
      <c r="N4" s="4"/>
      <c r="O4" s="4"/>
      <c r="P4" s="216" t="s">
        <v>32</v>
      </c>
      <c r="Q4" s="230">
        <f>Assumptions!C16</f>
        <v>2006</v>
      </c>
      <c r="R4" s="218"/>
      <c r="S4" s="5"/>
    </row>
    <row r="5" spans="2:19" ht="15.6" customHeight="1">
      <c r="B5" s="3"/>
      <c r="C5" s="4"/>
      <c r="D5" s="4"/>
      <c r="E5" s="4"/>
      <c r="F5" s="4"/>
      <c r="G5" s="4"/>
      <c r="H5" s="4"/>
      <c r="I5" s="4"/>
      <c r="J5" s="4"/>
      <c r="K5" s="4"/>
      <c r="L5" s="4"/>
      <c r="M5" s="4"/>
      <c r="N5" s="4"/>
      <c r="O5" s="4"/>
      <c r="P5" s="230" t="s">
        <v>201</v>
      </c>
      <c r="Q5" s="229">
        <f ca="1">T89-U89</f>
        <v>24.206183565366672</v>
      </c>
      <c r="R5" s="217"/>
      <c r="S5" s="5"/>
    </row>
    <row r="6" spans="2:19" ht="15.75">
      <c r="B6" s="3"/>
      <c r="C6" s="4"/>
      <c r="D6" s="4"/>
      <c r="E6" s="4"/>
      <c r="F6" s="4"/>
      <c r="G6" s="4"/>
      <c r="H6" s="4"/>
      <c r="I6" s="4"/>
      <c r="J6" s="4"/>
      <c r="K6" s="4"/>
      <c r="L6" s="4"/>
      <c r="M6" s="4"/>
      <c r="N6" s="4"/>
      <c r="O6" s="4"/>
      <c r="P6" s="228" t="s">
        <v>200</v>
      </c>
      <c r="Q6" s="227">
        <f>VLOOKUP(2009,$S$58:$V$89,4)</f>
        <v>-8.4293297106694878E-2</v>
      </c>
      <c r="R6" s="235"/>
      <c r="S6" s="5"/>
    </row>
    <row r="7" spans="2:19" ht="15.75">
      <c r="B7" s="3"/>
      <c r="C7" s="4"/>
      <c r="D7" s="4"/>
      <c r="E7" s="4"/>
      <c r="F7" s="4"/>
      <c r="G7" s="4"/>
      <c r="H7" s="4"/>
      <c r="I7" s="4"/>
      <c r="J7" s="4"/>
      <c r="K7" s="4"/>
      <c r="L7" s="4"/>
      <c r="M7" s="4"/>
      <c r="N7" s="4"/>
      <c r="O7" s="4"/>
      <c r="P7" s="226" t="s">
        <v>193</v>
      </c>
      <c r="Q7" s="227">
        <f ca="1">SUM(AA64:AA68)</f>
        <v>0</v>
      </c>
      <c r="R7" s="235"/>
      <c r="S7" s="5"/>
    </row>
    <row r="8" spans="2:19">
      <c r="B8" s="3"/>
      <c r="C8" s="4"/>
      <c r="D8" s="4"/>
      <c r="E8" s="4"/>
      <c r="F8" s="4"/>
      <c r="G8" s="4"/>
      <c r="H8" s="4"/>
      <c r="I8" s="4"/>
      <c r="J8" s="4"/>
      <c r="K8" s="4"/>
      <c r="L8" s="4"/>
      <c r="M8" s="4"/>
      <c r="N8" s="4"/>
      <c r="O8" s="4"/>
      <c r="R8" s="237"/>
      <c r="S8" s="5"/>
    </row>
    <row r="9" spans="2:19">
      <c r="B9" s="3"/>
      <c r="C9" s="4"/>
      <c r="D9" s="4"/>
      <c r="E9" s="4"/>
      <c r="F9" s="4"/>
      <c r="G9" s="4"/>
      <c r="H9" s="4"/>
      <c r="I9" s="4"/>
      <c r="J9" s="4"/>
      <c r="K9" s="4"/>
      <c r="L9" s="4"/>
      <c r="M9" s="4"/>
      <c r="N9" s="4"/>
      <c r="O9" s="4"/>
      <c r="S9" s="5"/>
    </row>
    <row r="10" spans="2:19">
      <c r="B10" s="3"/>
      <c r="C10" s="4"/>
      <c r="D10" s="4"/>
      <c r="E10" s="4"/>
      <c r="F10" s="4"/>
      <c r="G10" s="4"/>
      <c r="H10" s="4"/>
      <c r="I10" s="4"/>
      <c r="J10" s="4"/>
      <c r="K10" s="4"/>
      <c r="L10" s="4"/>
      <c r="M10" s="4"/>
      <c r="N10" s="4"/>
      <c r="O10" s="4"/>
      <c r="P10" s="4"/>
      <c r="Q10" s="4"/>
      <c r="R10" s="4"/>
      <c r="S10" s="5"/>
    </row>
    <row r="11" spans="2:19" ht="18.75">
      <c r="B11" s="3"/>
      <c r="C11" s="4"/>
      <c r="D11" s="4"/>
      <c r="E11" s="4"/>
      <c r="F11" s="4"/>
      <c r="G11" s="4"/>
      <c r="H11" s="4"/>
      <c r="I11" s="4"/>
      <c r="J11" s="4"/>
      <c r="K11" s="4"/>
      <c r="L11" s="192"/>
      <c r="M11" s="194"/>
      <c r="N11" s="194"/>
      <c r="O11" s="194"/>
      <c r="P11" s="192"/>
      <c r="Q11" s="192"/>
      <c r="R11" s="192"/>
      <c r="S11" s="5"/>
    </row>
    <row r="12" spans="2:19" ht="18.75">
      <c r="B12" s="3"/>
      <c r="C12" s="4"/>
      <c r="D12" s="4"/>
      <c r="E12" s="4"/>
      <c r="F12" s="4"/>
      <c r="G12" s="4"/>
      <c r="H12" s="4"/>
      <c r="I12" s="4"/>
      <c r="J12" s="4"/>
      <c r="K12" s="4"/>
      <c r="L12" s="192"/>
      <c r="M12" s="194"/>
      <c r="N12" s="194"/>
      <c r="O12" s="194"/>
      <c r="P12" s="194" t="s">
        <v>177</v>
      </c>
      <c r="Q12" s="192"/>
      <c r="R12" s="192"/>
      <c r="S12" s="5"/>
    </row>
    <row r="13" spans="2:19" ht="18.75">
      <c r="B13" s="3"/>
      <c r="C13" s="4"/>
      <c r="D13" s="4"/>
      <c r="E13" s="4"/>
      <c r="F13" s="4"/>
      <c r="G13" s="4"/>
      <c r="H13" s="4"/>
      <c r="I13" s="4"/>
      <c r="J13" s="4"/>
      <c r="K13" s="4"/>
      <c r="L13" s="192"/>
      <c r="M13" s="194"/>
      <c r="N13" s="194"/>
      <c r="O13" s="194"/>
      <c r="P13" s="195" t="s">
        <v>195</v>
      </c>
      <c r="Q13" s="192"/>
      <c r="R13" s="192"/>
      <c r="S13" s="5"/>
    </row>
    <row r="14" spans="2:19" ht="18.75">
      <c r="B14" s="3"/>
      <c r="C14" s="4"/>
      <c r="D14" s="4"/>
      <c r="E14" s="4"/>
      <c r="F14" s="4"/>
      <c r="G14" s="4"/>
      <c r="H14" s="4"/>
      <c r="I14" s="4"/>
      <c r="J14" s="4"/>
      <c r="K14" s="4"/>
      <c r="L14" s="192"/>
      <c r="M14" s="194"/>
      <c r="N14" s="194"/>
      <c r="O14" s="194"/>
      <c r="P14" s="195" t="s">
        <v>194</v>
      </c>
      <c r="Q14" s="192"/>
      <c r="R14" s="192"/>
      <c r="S14" s="5"/>
    </row>
    <row r="15" spans="2:19" ht="18.75">
      <c r="B15" s="3"/>
      <c r="C15" s="4"/>
      <c r="D15" s="4"/>
      <c r="E15" s="4"/>
      <c r="F15" s="4"/>
      <c r="G15" s="4"/>
      <c r="H15" s="4"/>
      <c r="I15" s="4"/>
      <c r="J15" s="4"/>
      <c r="K15" s="4"/>
      <c r="L15" s="192"/>
      <c r="M15" s="194"/>
      <c r="N15" s="194"/>
      <c r="O15" s="194"/>
      <c r="P15" s="192"/>
      <c r="Q15" s="192"/>
      <c r="R15" s="192"/>
      <c r="S15" s="5"/>
    </row>
    <row r="16" spans="2:19" ht="18.75">
      <c r="B16" s="3"/>
      <c r="C16" s="4"/>
      <c r="D16" s="4"/>
      <c r="E16" s="4"/>
      <c r="F16" s="4"/>
      <c r="G16" s="4"/>
      <c r="H16" s="4"/>
      <c r="I16" s="4"/>
      <c r="J16" s="4"/>
      <c r="K16" s="4"/>
      <c r="L16" s="192"/>
      <c r="M16" s="194"/>
      <c r="N16" s="194"/>
      <c r="O16" s="194"/>
      <c r="P16" s="192"/>
      <c r="Q16" s="192"/>
      <c r="R16" s="192"/>
      <c r="S16" s="5"/>
    </row>
    <row r="17" spans="2:19" ht="18.75">
      <c r="B17" s="3"/>
      <c r="C17" s="4"/>
      <c r="D17" s="4"/>
      <c r="E17" s="4"/>
      <c r="F17" s="4"/>
      <c r="G17" s="4"/>
      <c r="H17" s="4"/>
      <c r="I17" s="4"/>
      <c r="J17" s="4"/>
      <c r="K17" s="4"/>
      <c r="L17" s="192"/>
      <c r="M17" s="194"/>
      <c r="N17" s="194"/>
      <c r="O17" s="194"/>
      <c r="P17" s="192"/>
      <c r="Q17" s="192"/>
      <c r="R17" s="192"/>
      <c r="S17" s="5"/>
    </row>
    <row r="18" spans="2:19" ht="18.75">
      <c r="B18" s="3"/>
      <c r="C18" s="4"/>
      <c r="D18" s="4"/>
      <c r="E18" s="4"/>
      <c r="F18" s="4"/>
      <c r="G18" s="4"/>
      <c r="H18" s="4"/>
      <c r="I18" s="4"/>
      <c r="J18" s="4"/>
      <c r="K18" s="4"/>
      <c r="L18" s="192"/>
      <c r="M18" s="194"/>
      <c r="N18" s="194"/>
      <c r="O18" s="194"/>
      <c r="P18" s="192"/>
      <c r="Q18" s="192"/>
      <c r="R18" s="192"/>
      <c r="S18" s="5"/>
    </row>
    <row r="19" spans="2:19" ht="18.75">
      <c r="B19" s="3"/>
      <c r="C19" s="4"/>
      <c r="D19" s="4"/>
      <c r="E19" s="4"/>
      <c r="F19" s="4"/>
      <c r="G19" s="4"/>
      <c r="H19" s="4"/>
      <c r="I19" s="4"/>
      <c r="J19" s="4"/>
      <c r="K19" s="4"/>
      <c r="L19" s="4"/>
      <c r="M19" s="4"/>
      <c r="N19" s="4"/>
      <c r="O19" s="4"/>
      <c r="P19" s="72"/>
      <c r="Q19" s="4"/>
      <c r="R19" s="4"/>
      <c r="S19" s="5"/>
    </row>
    <row r="20" spans="2:19">
      <c r="B20" s="3"/>
      <c r="C20" s="4"/>
      <c r="D20" s="4"/>
      <c r="E20" s="4"/>
      <c r="F20" s="4"/>
      <c r="G20" s="4"/>
      <c r="H20" s="4"/>
      <c r="I20" s="4"/>
      <c r="J20" s="4"/>
      <c r="K20" s="4"/>
      <c r="L20" s="4"/>
      <c r="M20" s="4"/>
      <c r="N20" s="4"/>
      <c r="O20" s="4"/>
      <c r="P20" s="4"/>
      <c r="Q20" s="4"/>
      <c r="R20" s="4"/>
      <c r="S20" s="5"/>
    </row>
    <row r="21" spans="2:19">
      <c r="B21" s="3"/>
      <c r="C21" s="4"/>
      <c r="D21" s="4"/>
      <c r="E21" s="4"/>
      <c r="F21" s="4"/>
      <c r="G21" s="4"/>
      <c r="H21" s="4"/>
      <c r="I21" s="4"/>
      <c r="J21" s="4"/>
      <c r="K21" s="4"/>
      <c r="L21" s="4"/>
      <c r="M21" s="4"/>
      <c r="N21" s="4"/>
      <c r="O21" s="4"/>
      <c r="P21" s="4"/>
      <c r="Q21" s="4"/>
      <c r="R21" s="4"/>
      <c r="S21" s="5"/>
    </row>
    <row r="22" spans="2:19">
      <c r="B22" s="3"/>
      <c r="C22" s="4"/>
      <c r="D22" s="4"/>
      <c r="E22" s="4"/>
      <c r="F22" s="4"/>
      <c r="G22" s="4"/>
      <c r="H22" s="4"/>
      <c r="I22" s="4"/>
      <c r="J22" s="4"/>
      <c r="K22" s="4"/>
      <c r="L22" s="4"/>
      <c r="M22" s="4"/>
      <c r="N22" s="4"/>
      <c r="O22" s="4"/>
      <c r="P22" s="4"/>
      <c r="Q22" s="4"/>
      <c r="R22" s="4"/>
      <c r="S22" s="5"/>
    </row>
    <row r="23" spans="2:19">
      <c r="B23" s="3"/>
      <c r="C23" s="4"/>
      <c r="D23" s="4"/>
      <c r="E23" s="4"/>
      <c r="F23" s="4"/>
      <c r="G23" s="4"/>
      <c r="H23" s="4"/>
      <c r="I23" s="4"/>
      <c r="J23" s="4"/>
      <c r="K23" s="4"/>
      <c r="L23" s="4"/>
      <c r="M23" s="4"/>
      <c r="N23" s="4"/>
      <c r="O23" s="4"/>
      <c r="P23" s="4"/>
      <c r="Q23" s="4"/>
      <c r="R23" s="4"/>
      <c r="S23" s="5"/>
    </row>
    <row r="24" spans="2:19">
      <c r="B24" s="3"/>
      <c r="C24" s="4"/>
      <c r="D24" s="4"/>
      <c r="E24" s="4"/>
      <c r="F24" s="4"/>
      <c r="G24" s="4"/>
      <c r="H24" s="4"/>
      <c r="I24" s="4"/>
      <c r="J24" s="4"/>
      <c r="K24" s="4"/>
      <c r="L24" s="4"/>
      <c r="M24" s="4"/>
      <c r="N24" s="4"/>
      <c r="O24" s="4"/>
      <c r="P24" s="4"/>
      <c r="Q24" s="4"/>
      <c r="R24" s="4"/>
      <c r="S24" s="5"/>
    </row>
    <row r="25" spans="2:19">
      <c r="B25" s="3"/>
      <c r="C25" s="4"/>
      <c r="D25" s="4"/>
      <c r="E25" s="4"/>
      <c r="F25" s="4"/>
      <c r="G25" s="4"/>
      <c r="H25" s="4"/>
      <c r="I25" s="4"/>
      <c r="J25" s="4"/>
      <c r="K25" s="4"/>
      <c r="L25" s="4"/>
      <c r="M25" s="4"/>
      <c r="N25" s="4"/>
      <c r="O25" s="4"/>
      <c r="P25" s="4"/>
      <c r="Q25" s="4"/>
      <c r="R25" s="4"/>
      <c r="S25" s="5"/>
    </row>
    <row r="26" spans="2:19">
      <c r="B26" s="3"/>
      <c r="C26" s="4"/>
      <c r="D26" s="4"/>
      <c r="E26" s="4"/>
      <c r="F26" s="4"/>
      <c r="G26" s="4"/>
      <c r="H26" s="4"/>
      <c r="I26" s="4"/>
      <c r="J26" s="4"/>
      <c r="K26" s="4"/>
      <c r="L26" s="4"/>
      <c r="M26" s="4"/>
      <c r="N26" s="4"/>
      <c r="O26" s="4"/>
      <c r="P26" s="4"/>
      <c r="Q26" s="4"/>
      <c r="R26" s="4"/>
      <c r="S26" s="5"/>
    </row>
    <row r="27" spans="2:19">
      <c r="B27" s="3"/>
      <c r="C27" s="4"/>
      <c r="D27" s="4"/>
      <c r="E27" s="4"/>
      <c r="F27" s="4"/>
      <c r="G27" s="4"/>
      <c r="H27" s="4"/>
      <c r="I27" s="4"/>
      <c r="J27" s="4"/>
      <c r="K27" s="4"/>
      <c r="L27" s="4"/>
      <c r="M27" s="4"/>
      <c r="N27" s="4"/>
      <c r="O27" s="4"/>
      <c r="P27" s="4"/>
      <c r="Q27" s="4"/>
      <c r="R27" s="4"/>
      <c r="S27" s="5"/>
    </row>
    <row r="28" spans="2:19">
      <c r="B28" s="3"/>
      <c r="C28" s="4"/>
      <c r="D28" s="4"/>
      <c r="E28" s="4"/>
      <c r="F28" s="4"/>
      <c r="G28" s="4"/>
      <c r="H28" s="4"/>
      <c r="I28" s="4"/>
      <c r="J28" s="4"/>
      <c r="K28" s="4"/>
      <c r="L28" s="4"/>
      <c r="M28" s="4"/>
      <c r="N28" s="4"/>
      <c r="O28" s="4"/>
      <c r="P28" s="4"/>
      <c r="Q28" s="4"/>
      <c r="R28" s="4"/>
      <c r="S28" s="5"/>
    </row>
    <row r="29" spans="2:19">
      <c r="B29" s="3"/>
      <c r="C29" s="4"/>
      <c r="D29" s="4"/>
      <c r="E29" s="4"/>
      <c r="F29" s="4"/>
      <c r="G29" s="4"/>
      <c r="H29" s="4"/>
      <c r="I29" s="4"/>
      <c r="J29" s="4"/>
      <c r="K29" s="4"/>
      <c r="L29" s="4"/>
      <c r="M29" s="4"/>
      <c r="N29" s="4"/>
      <c r="O29" s="4"/>
      <c r="P29" s="4"/>
      <c r="Q29" s="4"/>
      <c r="R29" s="4"/>
      <c r="S29" s="5"/>
    </row>
    <row r="30" spans="2:19">
      <c r="B30" s="3"/>
      <c r="C30" s="4"/>
      <c r="D30" s="4"/>
      <c r="E30" s="4"/>
      <c r="F30" s="4"/>
      <c r="G30" s="4"/>
      <c r="H30" s="4"/>
      <c r="I30" s="4"/>
      <c r="J30" s="4"/>
      <c r="K30" s="4"/>
      <c r="L30" s="4"/>
      <c r="M30" s="4"/>
      <c r="N30" s="4"/>
      <c r="O30" s="4"/>
      <c r="P30" s="4"/>
      <c r="Q30" s="4"/>
      <c r="R30" s="4"/>
      <c r="S30" s="5"/>
    </row>
    <row r="31" spans="2:19">
      <c r="B31" s="3"/>
      <c r="C31" s="4"/>
      <c r="D31" s="4"/>
      <c r="E31" s="4"/>
      <c r="F31" s="4"/>
      <c r="G31" s="4"/>
      <c r="H31" s="4"/>
      <c r="I31" s="4"/>
      <c r="J31" s="4"/>
      <c r="K31" s="4"/>
      <c r="L31" s="4"/>
      <c r="M31" s="4"/>
      <c r="N31" s="4"/>
      <c r="O31" s="4"/>
      <c r="P31" s="4"/>
      <c r="Q31" s="4"/>
      <c r="R31" s="4"/>
      <c r="S31" s="5"/>
    </row>
    <row r="32" spans="2:19">
      <c r="B32" s="3"/>
      <c r="C32" s="4"/>
      <c r="D32" s="4"/>
      <c r="E32" s="4"/>
      <c r="F32" s="4"/>
      <c r="G32" s="4"/>
      <c r="H32" s="4"/>
      <c r="I32" s="4"/>
      <c r="J32" s="4"/>
      <c r="K32" s="4"/>
      <c r="L32" s="4"/>
      <c r="M32" s="4"/>
      <c r="N32" s="4"/>
      <c r="O32" s="4"/>
      <c r="P32" s="4"/>
      <c r="Q32" s="4"/>
      <c r="R32" s="4"/>
      <c r="S32" s="5"/>
    </row>
    <row r="33" spans="2:19">
      <c r="B33" s="3"/>
      <c r="C33" s="4"/>
      <c r="D33" s="4"/>
      <c r="E33" s="4"/>
      <c r="F33" s="4"/>
      <c r="G33" s="4"/>
      <c r="H33" s="4"/>
      <c r="I33" s="4"/>
      <c r="J33" s="4"/>
      <c r="K33" s="4"/>
      <c r="L33" s="4"/>
      <c r="M33" s="4"/>
      <c r="N33" s="4"/>
      <c r="O33" s="4"/>
      <c r="P33" s="4"/>
      <c r="Q33" s="4"/>
      <c r="R33" s="4"/>
      <c r="S33" s="5"/>
    </row>
    <row r="34" spans="2:19">
      <c r="B34" s="3"/>
      <c r="C34" s="4"/>
      <c r="D34" s="4"/>
      <c r="E34" s="4"/>
      <c r="F34" s="4"/>
      <c r="G34" s="4"/>
      <c r="H34" s="4"/>
      <c r="I34" s="4"/>
      <c r="J34" s="4"/>
      <c r="K34" s="4"/>
      <c r="L34" s="4"/>
      <c r="M34" s="4"/>
      <c r="N34" s="4"/>
      <c r="O34" s="4"/>
      <c r="P34" s="4"/>
      <c r="Q34" s="4"/>
      <c r="R34" s="4"/>
      <c r="S34" s="5"/>
    </row>
    <row r="35" spans="2:19">
      <c r="B35" s="3"/>
      <c r="C35" s="4"/>
      <c r="D35" s="4"/>
      <c r="E35" s="4"/>
      <c r="F35" s="4"/>
      <c r="G35" s="4"/>
      <c r="H35" s="4"/>
      <c r="I35" s="4"/>
      <c r="J35" s="4"/>
      <c r="K35" s="4"/>
      <c r="L35" s="4"/>
      <c r="M35" s="4"/>
      <c r="N35" s="4"/>
      <c r="O35" s="4"/>
      <c r="P35" s="4"/>
      <c r="Q35" s="4"/>
      <c r="R35" s="4"/>
      <c r="S35" s="5"/>
    </row>
    <row r="36" spans="2:19">
      <c r="B36" s="3"/>
      <c r="C36" s="4"/>
      <c r="D36" s="4"/>
      <c r="E36" s="4"/>
      <c r="F36" s="4"/>
      <c r="G36" s="4"/>
      <c r="H36" s="4"/>
      <c r="I36" s="4"/>
      <c r="J36" s="4"/>
      <c r="K36" s="4"/>
      <c r="L36" s="4"/>
      <c r="M36" s="4"/>
      <c r="N36" s="4"/>
      <c r="O36" s="4"/>
      <c r="P36" s="4"/>
      <c r="Q36" s="4"/>
      <c r="R36" s="4"/>
      <c r="S36" s="5"/>
    </row>
    <row r="37" spans="2:19">
      <c r="B37" s="3"/>
      <c r="C37" s="4"/>
      <c r="D37" s="4"/>
      <c r="E37" s="4"/>
      <c r="F37" s="4"/>
      <c r="G37" s="4"/>
      <c r="H37" s="4"/>
      <c r="I37" s="4"/>
      <c r="J37" s="4"/>
      <c r="K37" s="4"/>
      <c r="L37" s="4"/>
      <c r="M37" s="4"/>
      <c r="N37" s="4"/>
      <c r="O37" s="4"/>
      <c r="P37" s="4"/>
      <c r="Q37" s="4"/>
      <c r="R37" s="4"/>
      <c r="S37" s="5"/>
    </row>
    <row r="38" spans="2:19">
      <c r="B38" s="3"/>
      <c r="C38" s="4"/>
      <c r="D38" s="4"/>
      <c r="E38" s="4"/>
      <c r="F38" s="4"/>
      <c r="G38" s="4"/>
      <c r="H38" s="4"/>
      <c r="I38" s="4"/>
      <c r="J38" s="4"/>
      <c r="K38" s="4"/>
      <c r="L38" s="4"/>
      <c r="M38" s="4"/>
      <c r="N38" s="4"/>
      <c r="O38" s="4"/>
      <c r="P38" s="4"/>
      <c r="Q38" s="4"/>
      <c r="R38" s="4"/>
      <c r="S38" s="5"/>
    </row>
    <row r="39" spans="2:19">
      <c r="B39" s="3"/>
      <c r="C39" s="4"/>
      <c r="D39" s="4"/>
      <c r="E39" s="4"/>
      <c r="F39" s="4"/>
      <c r="G39" s="4"/>
      <c r="H39" s="4"/>
      <c r="I39" s="4"/>
      <c r="J39" s="4"/>
      <c r="K39" s="4"/>
      <c r="L39" s="4"/>
      <c r="M39" s="4"/>
      <c r="N39" s="4"/>
      <c r="O39" s="4"/>
      <c r="P39" s="4"/>
      <c r="Q39" s="4"/>
      <c r="R39" s="4"/>
      <c r="S39" s="5"/>
    </row>
    <row r="40" spans="2:19">
      <c r="B40" s="3"/>
      <c r="C40" s="4"/>
      <c r="D40" s="4"/>
      <c r="E40" s="4"/>
      <c r="F40" s="4"/>
      <c r="G40" s="4"/>
      <c r="H40" s="4"/>
      <c r="I40" s="4"/>
      <c r="J40" s="4"/>
      <c r="K40" s="4"/>
      <c r="L40" s="4"/>
      <c r="M40" s="4"/>
      <c r="N40" s="4"/>
      <c r="O40" s="4"/>
      <c r="P40" s="4"/>
      <c r="Q40" s="4"/>
      <c r="R40" s="4"/>
      <c r="S40" s="5"/>
    </row>
    <row r="41" spans="2:19">
      <c r="B41" s="3"/>
      <c r="C41" s="4"/>
      <c r="D41" s="4"/>
      <c r="E41" s="4"/>
      <c r="F41" s="4"/>
      <c r="G41" s="4"/>
      <c r="H41" s="4"/>
      <c r="I41" s="4"/>
      <c r="J41" s="4"/>
      <c r="K41" s="4"/>
      <c r="L41" s="4"/>
      <c r="M41" s="4"/>
      <c r="N41" s="4"/>
      <c r="O41" s="4"/>
      <c r="P41" s="4"/>
      <c r="Q41" s="4"/>
      <c r="R41" s="4"/>
      <c r="S41" s="5"/>
    </row>
    <row r="42" spans="2:19">
      <c r="B42" s="3"/>
      <c r="C42" s="4"/>
      <c r="D42" s="4"/>
      <c r="E42" s="4"/>
      <c r="F42" s="4"/>
      <c r="G42" s="4"/>
      <c r="H42" s="4"/>
      <c r="I42" s="4"/>
      <c r="J42" s="4"/>
      <c r="K42" s="4"/>
      <c r="L42" s="4"/>
      <c r="M42" s="4"/>
      <c r="N42" s="4"/>
      <c r="O42" s="4"/>
      <c r="P42" s="4"/>
      <c r="Q42" s="4"/>
      <c r="R42" s="4"/>
      <c r="S42" s="5"/>
    </row>
    <row r="43" spans="2:19">
      <c r="B43" s="3"/>
      <c r="C43" s="4"/>
      <c r="D43" s="4"/>
      <c r="E43" s="4"/>
      <c r="F43" s="4"/>
      <c r="G43" s="4"/>
      <c r="H43" s="4"/>
      <c r="I43" s="4"/>
      <c r="J43" s="4"/>
      <c r="K43" s="4"/>
      <c r="L43" s="4"/>
      <c r="M43" s="4"/>
      <c r="N43" s="4"/>
      <c r="O43" s="4"/>
      <c r="P43" s="4"/>
      <c r="Q43" s="4"/>
      <c r="R43" s="4"/>
      <c r="S43" s="5"/>
    </row>
    <row r="44" spans="2:19">
      <c r="B44" s="3"/>
      <c r="C44" s="4"/>
      <c r="D44" s="4"/>
      <c r="E44" s="4"/>
      <c r="F44" s="4"/>
      <c r="G44" s="4"/>
      <c r="H44" s="4"/>
      <c r="I44" s="4"/>
      <c r="J44" s="4"/>
      <c r="K44" s="4"/>
      <c r="L44" s="4"/>
      <c r="M44" s="4"/>
      <c r="N44" s="4"/>
      <c r="O44" s="4"/>
      <c r="P44" s="4"/>
      <c r="Q44" s="4"/>
      <c r="R44" s="4"/>
      <c r="S44" s="5"/>
    </row>
    <row r="45" spans="2:19">
      <c r="B45" s="3"/>
      <c r="C45" s="4"/>
      <c r="D45" s="4"/>
      <c r="E45" s="4"/>
      <c r="F45" s="4"/>
      <c r="G45" s="4"/>
      <c r="H45" s="4"/>
      <c r="I45" s="4"/>
      <c r="J45" s="4"/>
      <c r="K45" s="4"/>
      <c r="L45" s="4"/>
      <c r="M45" s="4"/>
      <c r="N45" s="4"/>
      <c r="O45" s="4"/>
      <c r="P45" s="4"/>
      <c r="Q45" s="4"/>
      <c r="R45" s="4"/>
      <c r="S45" s="5"/>
    </row>
    <row r="46" spans="2:19">
      <c r="B46" s="3"/>
      <c r="C46" s="4"/>
      <c r="D46" s="4"/>
      <c r="E46" s="4"/>
      <c r="F46" s="4"/>
      <c r="G46" s="4"/>
      <c r="H46" s="4"/>
      <c r="I46" s="4"/>
      <c r="J46" s="4"/>
      <c r="K46" s="4"/>
      <c r="L46" s="4"/>
      <c r="M46" s="4"/>
      <c r="N46" s="4"/>
      <c r="O46" s="4"/>
      <c r="P46" s="4"/>
      <c r="Q46" s="4"/>
      <c r="R46" s="4"/>
      <c r="S46" s="5"/>
    </row>
    <row r="47" spans="2:19">
      <c r="B47" s="3"/>
      <c r="C47" s="4"/>
      <c r="D47" s="4"/>
      <c r="E47" s="4"/>
      <c r="F47" s="4"/>
      <c r="G47" s="4"/>
      <c r="H47" s="4"/>
      <c r="I47" s="4"/>
      <c r="J47" s="4"/>
      <c r="K47" s="4"/>
      <c r="L47" s="4"/>
      <c r="M47" s="4"/>
      <c r="N47" s="4"/>
      <c r="O47" s="4"/>
      <c r="P47" s="4"/>
      <c r="Q47" s="4"/>
      <c r="R47" s="4"/>
      <c r="S47" s="5"/>
    </row>
    <row r="48" spans="2:19">
      <c r="B48" s="3"/>
      <c r="C48" s="4"/>
      <c r="D48" s="4"/>
      <c r="E48" s="4"/>
      <c r="F48" s="4"/>
      <c r="G48" s="4"/>
      <c r="H48" s="4"/>
      <c r="I48" s="4"/>
      <c r="J48" s="4"/>
      <c r="K48" s="4"/>
      <c r="L48" s="4"/>
      <c r="M48" s="4"/>
      <c r="N48" s="4"/>
      <c r="O48" s="4"/>
      <c r="P48" s="4"/>
      <c r="Q48" s="4"/>
      <c r="R48" s="4"/>
      <c r="S48" s="5"/>
    </row>
    <row r="49" spans="2:29">
      <c r="B49" s="3"/>
      <c r="C49" s="4"/>
      <c r="D49" s="4"/>
      <c r="E49" s="4"/>
      <c r="F49" s="4"/>
      <c r="G49" s="4"/>
      <c r="H49" s="4"/>
      <c r="I49" s="4"/>
      <c r="J49" s="4"/>
      <c r="K49" s="4"/>
      <c r="L49" s="4"/>
      <c r="M49" s="4"/>
      <c r="N49" s="4"/>
      <c r="O49" s="4"/>
      <c r="P49" s="4"/>
      <c r="Q49" s="4"/>
      <c r="R49" s="4"/>
      <c r="S49" s="5"/>
    </row>
    <row r="50" spans="2:29">
      <c r="B50" s="3"/>
      <c r="C50" s="4"/>
      <c r="D50" s="4"/>
      <c r="E50" s="4"/>
      <c r="F50" s="4"/>
      <c r="G50" s="4"/>
      <c r="H50" s="4"/>
      <c r="I50" s="4"/>
      <c r="J50" s="4"/>
      <c r="K50" s="4"/>
      <c r="L50" s="4"/>
      <c r="M50" s="4"/>
      <c r="N50" s="4"/>
      <c r="O50" s="4"/>
      <c r="P50" s="4"/>
      <c r="Q50" s="4"/>
      <c r="R50" s="4"/>
      <c r="S50" s="5"/>
    </row>
    <row r="51" spans="2:29">
      <c r="B51" s="3"/>
      <c r="C51" s="4"/>
      <c r="D51" s="4"/>
      <c r="E51" s="4"/>
      <c r="F51" s="4"/>
      <c r="G51" s="4"/>
      <c r="H51" s="4"/>
      <c r="I51" s="4"/>
      <c r="J51" s="4"/>
      <c r="K51" s="4"/>
      <c r="L51" s="4"/>
      <c r="M51" s="4"/>
      <c r="N51" s="4"/>
      <c r="O51" s="4"/>
      <c r="P51" s="4"/>
      <c r="Q51" s="4"/>
      <c r="R51" s="4"/>
      <c r="S51" s="5"/>
    </row>
    <row r="52" spans="2:29" ht="15.75" thickBot="1">
      <c r="B52" s="69"/>
      <c r="C52" s="70"/>
      <c r="D52" s="70"/>
      <c r="E52" s="70"/>
      <c r="F52" s="70"/>
      <c r="G52" s="70"/>
      <c r="H52" s="70"/>
      <c r="I52" s="70"/>
      <c r="J52" s="70"/>
      <c r="K52" s="70"/>
      <c r="L52" s="70"/>
      <c r="M52" s="70"/>
      <c r="N52" s="70"/>
      <c r="O52" s="70"/>
      <c r="P52" s="70"/>
      <c r="Q52" s="70"/>
      <c r="R52" s="70"/>
      <c r="S52" s="71"/>
    </row>
    <row r="53" spans="2:29">
      <c r="B53" s="4"/>
      <c r="C53" s="4"/>
      <c r="D53" s="4"/>
      <c r="E53" s="4"/>
      <c r="F53" s="4"/>
      <c r="G53" s="4"/>
      <c r="H53" s="4"/>
      <c r="I53" s="4"/>
      <c r="J53" s="4"/>
      <c r="K53" s="4"/>
    </row>
    <row r="56" spans="2:29" ht="15.75" thickBot="1"/>
    <row r="57" spans="2:29">
      <c r="C57" s="199" t="s">
        <v>185</v>
      </c>
      <c r="D57" s="200"/>
      <c r="E57" s="200"/>
      <c r="F57" s="200"/>
      <c r="G57" s="201"/>
      <c r="H57" s="199" t="s">
        <v>186</v>
      </c>
      <c r="I57" s="202"/>
      <c r="J57" s="203"/>
      <c r="K57" s="199" t="s">
        <v>187</v>
      </c>
      <c r="L57" s="202"/>
      <c r="M57" s="203"/>
      <c r="P57" s="199" t="s">
        <v>190</v>
      </c>
      <c r="Q57" s="203"/>
      <c r="S57" s="199" t="s">
        <v>191</v>
      </c>
      <c r="T57" s="203"/>
      <c r="U57" s="204"/>
      <c r="V57" s="205"/>
      <c r="X57" s="233" t="s">
        <v>192</v>
      </c>
      <c r="Y57" s="232"/>
      <c r="Z57" s="232"/>
      <c r="AA57" s="232"/>
      <c r="AB57" s="231"/>
      <c r="AC57" s="236"/>
    </row>
    <row r="58" spans="2:29" s="151" customFormat="1" ht="120">
      <c r="B58" s="245" t="s">
        <v>44</v>
      </c>
      <c r="C58" s="246" t="s">
        <v>202</v>
      </c>
      <c r="D58" s="246" t="s">
        <v>172</v>
      </c>
      <c r="E58" s="246" t="s">
        <v>173</v>
      </c>
      <c r="F58" s="246" t="s">
        <v>174</v>
      </c>
      <c r="G58" s="244" t="s">
        <v>175</v>
      </c>
      <c r="H58" s="245" t="s">
        <v>188</v>
      </c>
      <c r="I58" s="246" t="s">
        <v>189</v>
      </c>
      <c r="J58" s="244" t="s">
        <v>203</v>
      </c>
      <c r="K58" s="247" t="s">
        <v>204</v>
      </c>
      <c r="L58" s="246" t="s">
        <v>205</v>
      </c>
      <c r="M58" s="246" t="s">
        <v>206</v>
      </c>
      <c r="N58" s="239"/>
      <c r="O58" s="239"/>
      <c r="P58" s="245" t="s">
        <v>207</v>
      </c>
      <c r="Q58" s="244" t="s">
        <v>208</v>
      </c>
      <c r="R58" s="238"/>
      <c r="S58" s="243" t="s">
        <v>18</v>
      </c>
      <c r="T58" s="234" t="s">
        <v>207</v>
      </c>
      <c r="U58" s="234" t="s">
        <v>208</v>
      </c>
      <c r="V58" s="220" t="s">
        <v>176</v>
      </c>
      <c r="W58" s="238"/>
      <c r="X58" s="249"/>
      <c r="Y58" s="250" t="s">
        <v>209</v>
      </c>
      <c r="Z58" s="250" t="s">
        <v>210</v>
      </c>
      <c r="AA58" s="248" t="s">
        <v>211</v>
      </c>
      <c r="AB58" s="250" t="s">
        <v>212</v>
      </c>
      <c r="AC58" s="251" t="s">
        <v>213</v>
      </c>
    </row>
    <row r="59" spans="2:29">
      <c r="B59" s="82">
        <v>2005</v>
      </c>
      <c r="C59" s="65">
        <f>HLOOKUP($B59,UEC!$E$56:$AW$57,2,FALSE)-UEC!$F$15</f>
        <v>3902.22216567432</v>
      </c>
      <c r="D59" s="65">
        <f>HLOOKUP($B59,UEC!$E$56:$AW$57,2,FALSE)</f>
        <v>4119.4452933876792</v>
      </c>
      <c r="E59" s="65">
        <f>HLOOKUP($B59,UEC!$E$61:$AW$62,2,FALSE)</f>
        <v>4119.4452933876792</v>
      </c>
      <c r="F59" s="65">
        <f ca="1">HLOOKUP($B59,UEC!$E$69:$AW$70,2,FALSE)</f>
        <v>4119.4452933876792</v>
      </c>
      <c r="G59" s="65">
        <f ca="1">HLOOKUP($B59,UEC!$D$74:$AW$75,2,FALSE)</f>
        <v>4119.4452933876792</v>
      </c>
      <c r="H59" s="65">
        <f>VLOOKUP($B59,'Stock Model'!$V$8:$AI$53,14,FALSE)</f>
        <v>3434.0948991732412</v>
      </c>
      <c r="I59" s="65">
        <f>VLOOKUP($B59,'Stock Model'!$V$8:$AI$53,13,FALSE)</f>
        <v>3434.0948991732412</v>
      </c>
      <c r="J59" s="65">
        <f ca="1">VLOOKUP($B59,'Stock Model'!$V$8:$AI$53,3,FALSE)</f>
        <v>20239.717758731913</v>
      </c>
      <c r="K59" s="65">
        <f>C59*H59</f>
        <v>13400601.23458294</v>
      </c>
      <c r="L59" s="65">
        <f>D59*I59</f>
        <v>14146566.069445845</v>
      </c>
      <c r="M59" s="65">
        <f>E59*I59</f>
        <v>14146566.069445845</v>
      </c>
      <c r="P59" s="65">
        <f ca="1">F59*J59</f>
        <v>83376410.060703203</v>
      </c>
      <c r="Q59" s="65">
        <f ca="1">G59*J59</f>
        <v>83376410.060703203</v>
      </c>
      <c r="S59" s="240">
        <v>2005</v>
      </c>
      <c r="T59" s="225">
        <f ca="1">INDEX($C$59:$Q$88,MATCH($S59,$B$59:$B$88,0),MATCH($T$58,$C$58:$Q$58,0))/1000/8760</f>
        <v>9.5178550297606392</v>
      </c>
      <c r="U59" s="225">
        <f ca="1">INDEX($C$59:$Q$88,MATCH($S59,$B$59:$B$88,0),MATCH($U$58,$C$58:$Q$58,0))/1000/8760</f>
        <v>9.5178550297606392</v>
      </c>
      <c r="V59" s="219"/>
      <c r="X59" s="206">
        <v>2005</v>
      </c>
      <c r="Y59" s="207">
        <f t="shared" ref="Y59:Y88" ca="1" si="0">T59-U59</f>
        <v>0</v>
      </c>
      <c r="Z59" s="207"/>
      <c r="AA59" s="222">
        <f t="shared" ref="AA59:AA88" si="1">(L59-M59)/1000/8760</f>
        <v>0</v>
      </c>
      <c r="AB59" s="242"/>
      <c r="AC59" s="242"/>
    </row>
    <row r="60" spans="2:29">
      <c r="B60" s="82">
        <f t="shared" ref="B60:B85" si="2">B59+1</f>
        <v>2006</v>
      </c>
      <c r="C60" s="65">
        <f>HLOOKUP($B60,UEC!$E$56:$AW$57,2,FALSE)-UEC!$F$15</f>
        <v>3902.22216567432</v>
      </c>
      <c r="D60" s="65">
        <f>HLOOKUP($B60,UEC!$E$56:$AW$57,2,FALSE)</f>
        <v>4119.4452933876792</v>
      </c>
      <c r="E60" s="65">
        <f>HLOOKUP($B60,UEC!$E$61:$AW$62,2,FALSE)</f>
        <v>1662.0788366772988</v>
      </c>
      <c r="F60" s="65">
        <f ca="1">HLOOKUP($B60,UEC!$E$69:$AW$70,2,FALSE)</f>
        <v>4119.4452933876801</v>
      </c>
      <c r="G60" s="65">
        <f ca="1">HLOOKUP($B60,UEC!$D$74:$AW$75,2,FALSE)</f>
        <v>4119.4452933876801</v>
      </c>
      <c r="H60" s="65">
        <f>VLOOKUP($B60,'Stock Model'!$V$8:$AI$53,14,FALSE)</f>
        <v>3430.7939599217798</v>
      </c>
      <c r="I60" s="65">
        <f ca="1">VLOOKUP($B60,'Stock Model'!$V$8:$AI$53,13,FALSE)</f>
        <v>3640.8886963585628</v>
      </c>
      <c r="J60" s="65">
        <f ca="1">VLOOKUP($B60,'Stock Model'!$V$8:$AI$53,3,FALSE)</f>
        <v>20507.320161968491</v>
      </c>
      <c r="K60" s="65">
        <f t="shared" ref="K60:K88" si="3">C60*H60</f>
        <v>13387720.236268343</v>
      </c>
      <c r="L60" s="65">
        <f t="shared" ref="L60:L88" ca="1" si="4">D60*I60</f>
        <v>14998441.803962685</v>
      </c>
      <c r="M60" s="65">
        <f t="shared" ref="M60:M88" ca="1" si="5">E60*I60</f>
        <v>6051444.0489151673</v>
      </c>
      <c r="P60" s="65">
        <f t="shared" ref="P60:P88" ca="1" si="6">F60*J60</f>
        <v>84478783.521215379</v>
      </c>
      <c r="Q60" s="65">
        <f t="shared" ref="Q60:Q88" ca="1" si="7">G60*J60</f>
        <v>84478783.521215379</v>
      </c>
      <c r="S60" s="240">
        <f>S59+1</f>
        <v>2006</v>
      </c>
      <c r="T60" s="225">
        <f t="shared" ref="T60:T88" ca="1" si="8">INDEX($C$59:$Q$88,MATCH($S60,$B$59:$B$88,0),MATCH($T$58,$C$58:$Q$58,0))/1000/8760</f>
        <v>9.6436967489971881</v>
      </c>
      <c r="U60" s="225">
        <f t="shared" ref="U60:U88" ca="1" si="9">INDEX($C$59:$Q$88,MATCH($S60,$B$59:$B$88,0),MATCH($U$58,$C$58:$Q$58,0))/1000/8760</f>
        <v>9.6436967489971881</v>
      </c>
      <c r="V60" s="219"/>
      <c r="X60" s="206">
        <f>X59+1</f>
        <v>2006</v>
      </c>
      <c r="Y60" s="207">
        <f t="shared" ca="1" si="0"/>
        <v>0</v>
      </c>
      <c r="Z60" s="207">
        <f ca="1">Y60+Z59</f>
        <v>0</v>
      </c>
      <c r="AA60" s="222">
        <f t="shared" ca="1" si="1"/>
        <v>1.021346775690356</v>
      </c>
      <c r="AB60" s="242"/>
      <c r="AC60" s="242"/>
    </row>
    <row r="61" spans="2:29">
      <c r="B61" s="82">
        <f t="shared" si="2"/>
        <v>2007</v>
      </c>
      <c r="C61" s="65">
        <f>HLOOKUP($B61,UEC!$E$56:$AW$57,2,FALSE)-UEC!$F$15</f>
        <v>3902.22216567432</v>
      </c>
      <c r="D61" s="65">
        <f>HLOOKUP($B61,UEC!$E$56:$AW$57,2,FALSE)</f>
        <v>4119.4452933876792</v>
      </c>
      <c r="E61" s="65">
        <f>HLOOKUP($B61,UEC!$E$61:$AW$62,2,FALSE)</f>
        <v>1662.0788366772988</v>
      </c>
      <c r="F61" s="65">
        <f ca="1">HLOOKUP($B61,UEC!$E$69:$AW$70,2,FALSE)</f>
        <v>4119.4452933876792</v>
      </c>
      <c r="G61" s="65">
        <f ca="1">HLOOKUP($B61,UEC!$D$74:$AW$75,2,FALSE)</f>
        <v>3597.9270009319785</v>
      </c>
      <c r="H61" s="65">
        <f>VLOOKUP($B61,'Stock Model'!$V$8:$AI$53,14,FALSE)</f>
        <v>3450.608052061003</v>
      </c>
      <c r="I61" s="65">
        <f ca="1">VLOOKUP($B61,'Stock Model'!$V$8:$AI$53,13,FALSE)</f>
        <v>3591.1600142649422</v>
      </c>
      <c r="J61" s="65">
        <f ca="1">VLOOKUP($B61,'Stock Model'!$V$8:$AI$53,3,FALSE)</f>
        <v>20746.83390811499</v>
      </c>
      <c r="K61" s="65">
        <f t="shared" si="3"/>
        <v>13465039.225806734</v>
      </c>
      <c r="L61" s="65">
        <f t="shared" ca="1" si="4"/>
        <v>14793587.218565747</v>
      </c>
      <c r="M61" s="65">
        <f t="shared" ca="1" si="5"/>
        <v>5968791.0588315073</v>
      </c>
      <c r="P61" s="65">
        <f t="shared" ca="1" si="6"/>
        <v>85465447.295480207</v>
      </c>
      <c r="Q61" s="65">
        <f t="shared" ca="1" si="7"/>
        <v>74645593.901858047</v>
      </c>
      <c r="S61" s="240">
        <f t="shared" ref="S61:S88" si="10">S60+1</f>
        <v>2007</v>
      </c>
      <c r="T61" s="225">
        <f t="shared" ca="1" si="8"/>
        <v>9.7563295999406634</v>
      </c>
      <c r="U61" s="225">
        <f t="shared" ca="1" si="9"/>
        <v>8.5211865184769469</v>
      </c>
      <c r="V61" s="219"/>
      <c r="X61" s="206">
        <f t="shared" ref="X61:X88" si="11">X60+1</f>
        <v>2007</v>
      </c>
      <c r="Y61" s="207">
        <f t="shared" ca="1" si="0"/>
        <v>1.2351430814637165</v>
      </c>
      <c r="Z61" s="207">
        <f t="shared" ref="Z61:Z88" ca="1" si="12">Y61+Z60</f>
        <v>1.2351430814637165</v>
      </c>
      <c r="AA61" s="222">
        <f t="shared" ca="1" si="1"/>
        <v>1.0073968218874703</v>
      </c>
      <c r="AB61" s="242"/>
      <c r="AC61" s="242"/>
    </row>
    <row r="62" spans="2:29">
      <c r="B62" s="82">
        <f t="shared" si="2"/>
        <v>2008</v>
      </c>
      <c r="C62" s="65">
        <f>HLOOKUP($B62,UEC!$E$56:$AW$57,2,FALSE)-UEC!$F$15</f>
        <v>3902.22216567432</v>
      </c>
      <c r="D62" s="65">
        <f>HLOOKUP($B62,UEC!$E$56:$AW$57,2,FALSE)</f>
        <v>4119.4452933876792</v>
      </c>
      <c r="E62" s="65">
        <f>HLOOKUP($B62,UEC!$E$61:$AW$62,2,FALSE)</f>
        <v>1662.0788366772988</v>
      </c>
      <c r="F62" s="65">
        <f ca="1">HLOOKUP($B62,UEC!$E$69:$AW$70,2,FALSE)</f>
        <v>4119.4452933876792</v>
      </c>
      <c r="G62" s="65">
        <f ca="1">HLOOKUP($B62,UEC!$D$74:$AW$75,2,FALSE)</f>
        <v>3098.9558818003084</v>
      </c>
      <c r="H62" s="65">
        <f>VLOOKUP($B62,'Stock Model'!$V$8:$AI$53,14,FALSE)</f>
        <v>3414.2979321360199</v>
      </c>
      <c r="I62" s="65">
        <f ca="1">VLOOKUP($B62,'Stock Model'!$V$8:$AI$53,13,FALSE)</f>
        <v>3541.1178229653415</v>
      </c>
      <c r="J62" s="65">
        <f ca="1">VLOOKUP($B62,'Stock Model'!$V$8:$AI$53,3,FALSE)</f>
        <v>20956.089220990671</v>
      </c>
      <c r="K62" s="65">
        <f t="shared" si="3"/>
        <v>13323349.070997171</v>
      </c>
      <c r="L62" s="65">
        <f t="shared" ca="1" si="4"/>
        <v>14587441.149145801</v>
      </c>
      <c r="M62" s="65">
        <f t="shared" ca="1" si="5"/>
        <v>5885616.9917314835</v>
      </c>
      <c r="P62" s="65">
        <f t="shared" ca="1" si="6"/>
        <v>86327463.109222293</v>
      </c>
      <c r="Q62" s="65">
        <f t="shared" ca="1" si="7"/>
        <v>64941995.950921081</v>
      </c>
      <c r="S62" s="240">
        <f t="shared" si="10"/>
        <v>2008</v>
      </c>
      <c r="T62" s="225">
        <f t="shared" ca="1" si="8"/>
        <v>9.8547332316463816</v>
      </c>
      <c r="U62" s="225">
        <f t="shared" ca="1" si="9"/>
        <v>7.4134698574110827</v>
      </c>
      <c r="V62" s="219"/>
      <c r="X62" s="206">
        <f t="shared" si="11"/>
        <v>2008</v>
      </c>
      <c r="Y62" s="207">
        <f t="shared" ca="1" si="0"/>
        <v>2.4412633742352989</v>
      </c>
      <c r="Z62" s="207">
        <f t="shared" ca="1" si="12"/>
        <v>3.6764064556990155</v>
      </c>
      <c r="AA62" s="222">
        <f t="shared" ca="1" si="1"/>
        <v>0.99335892207926002</v>
      </c>
      <c r="AB62" s="242"/>
      <c r="AC62" s="242"/>
    </row>
    <row r="63" spans="2:29">
      <c r="B63" s="82">
        <f t="shared" si="2"/>
        <v>2009</v>
      </c>
      <c r="C63" s="65">
        <f>HLOOKUP($B63,UEC!$E$56:$AW$57,2,FALSE)-UEC!$F$15</f>
        <v>3902.22216567432</v>
      </c>
      <c r="D63" s="65">
        <f>HLOOKUP($B63,UEC!$E$56:$AW$57,2,FALSE)</f>
        <v>4119.4452933876792</v>
      </c>
      <c r="E63" s="65">
        <f>HLOOKUP($B63,UEC!$E$61:$AW$62,2,FALSE)</f>
        <v>1662.0788366772988</v>
      </c>
      <c r="F63" s="65">
        <f ca="1">HLOOKUP($B63,UEC!$E$69:$AW$70,2,FALSE)</f>
        <v>4119.4452933876792</v>
      </c>
      <c r="G63" s="65">
        <f ca="1">HLOOKUP($B63,UEC!$D$74:$AW$75,2,FALSE)</f>
        <v>2615.7180861803681</v>
      </c>
      <c r="H63" s="65">
        <f>VLOOKUP($B63,'Stock Model'!$V$8:$AI$53,14,FALSE)</f>
        <v>3399.312450877831</v>
      </c>
      <c r="I63" s="65">
        <f ca="1">VLOOKUP($B63,'Stock Model'!$V$8:$AI$53,13,FALSE)</f>
        <v>3547.5237337993713</v>
      </c>
      <c r="J63" s="65">
        <f ca="1">VLOOKUP($B63,'Stock Model'!$V$8:$AI$53,3,FALSE)</f>
        <v>21152.85663281786</v>
      </c>
      <c r="K63" s="65">
        <f t="shared" si="3"/>
        <v>13264872.393868171</v>
      </c>
      <c r="L63" s="65">
        <f t="shared" ca="1" si="4"/>
        <v>14613829.948380906</v>
      </c>
      <c r="M63" s="65">
        <f t="shared" ca="1" si="5"/>
        <v>5896264.1205583662</v>
      </c>
      <c r="P63" s="65">
        <f t="shared" ca="1" si="6"/>
        <v>87138035.697765887</v>
      </c>
      <c r="Q63" s="65">
        <f t="shared" ca="1" si="7"/>
        <v>55329909.66884204</v>
      </c>
      <c r="S63" s="240">
        <f t="shared" si="10"/>
        <v>2009</v>
      </c>
      <c r="T63" s="225">
        <f t="shared" ca="1" si="8"/>
        <v>9.947264349060033</v>
      </c>
      <c r="U63" s="225">
        <f t="shared" ca="1" si="9"/>
        <v>6.3161997338860774</v>
      </c>
      <c r="V63" s="219">
        <f t="shared" ref="V63" si="13">-(D63-C63)*H63/1000/8760</f>
        <v>-8.4293297106694878E-2</v>
      </c>
      <c r="X63" s="206">
        <f t="shared" si="11"/>
        <v>2009</v>
      </c>
      <c r="Y63" s="207">
        <f t="shared" ca="1" si="0"/>
        <v>3.6310646151739556</v>
      </c>
      <c r="Z63" s="207">
        <f t="shared" ca="1" si="12"/>
        <v>7.3074710708729711</v>
      </c>
      <c r="AA63" s="222">
        <f t="shared" ca="1" si="1"/>
        <v>0.9951559164180982</v>
      </c>
      <c r="AB63" s="242"/>
      <c r="AC63" s="242"/>
    </row>
    <row r="64" spans="2:29">
      <c r="B64" s="82">
        <f t="shared" si="2"/>
        <v>2010</v>
      </c>
      <c r="C64" s="65">
        <f>HLOOKUP($B64,UEC!$E$56:$AW$57,2,FALSE)-UEC!$F$16</f>
        <v>1574.4354920772987</v>
      </c>
      <c r="D64" s="65">
        <f>HLOOKUP($B64,UEC!$E$56:$AW$57,2,FALSE)</f>
        <v>1662.0788366772988</v>
      </c>
      <c r="E64" s="65">
        <f>HLOOKUP($B64,UEC!$E$61:$AW$62,2,FALSE)</f>
        <v>1662.0788366772988</v>
      </c>
      <c r="F64" s="65">
        <f ca="1">HLOOKUP($B64,UEC!$E$69:$AW$70,2,FALSE)</f>
        <v>4119.4452933876792</v>
      </c>
      <c r="G64" s="65">
        <f ca="1">HLOOKUP($B64,UEC!$D$74:$AW$75,2,FALSE)</f>
        <v>2137.3777228773888</v>
      </c>
      <c r="H64" s="65">
        <f>VLOOKUP($B64,'Stock Model'!$V$8:$AI$53,14,FALSE)</f>
        <v>3397.6196023083908</v>
      </c>
      <c r="I64" s="65">
        <f ca="1">VLOOKUP($B64,'Stock Model'!$V$8:$AI$53,13,FALSE)</f>
        <v>3593.4281709423922</v>
      </c>
      <c r="J64" s="65">
        <f ca="1">VLOOKUP($B64,'Stock Model'!$V$8:$AI$53,3,FALSE)</f>
        <v>21348.21333750385</v>
      </c>
      <c r="K64" s="65">
        <f t="shared" si="3"/>
        <v>5349332.8904518867</v>
      </c>
      <c r="L64" s="65">
        <f t="shared" ca="1" si="4"/>
        <v>5972560.914043365</v>
      </c>
      <c r="M64" s="65">
        <f t="shared" ca="1" si="5"/>
        <v>5972560.914043365</v>
      </c>
      <c r="P64" s="65">
        <f t="shared" ca="1" si="6"/>
        <v>87942796.955416307</v>
      </c>
      <c r="Q64" s="65">
        <f t="shared" ca="1" si="7"/>
        <v>45629195.610814683</v>
      </c>
      <c r="S64" s="240">
        <f t="shared" si="10"/>
        <v>2010</v>
      </c>
      <c r="T64" s="225">
        <f t="shared" ca="1" si="8"/>
        <v>10.039132072536109</v>
      </c>
      <c r="U64" s="225">
        <f t="shared" ca="1" si="9"/>
        <v>5.2088122843395759</v>
      </c>
      <c r="V64" s="219"/>
      <c r="X64" s="206">
        <f t="shared" si="11"/>
        <v>2010</v>
      </c>
      <c r="Y64" s="207">
        <f t="shared" ca="1" si="0"/>
        <v>4.8303197881965332</v>
      </c>
      <c r="Z64" s="207">
        <f t="shared" ca="1" si="12"/>
        <v>12.137790859069504</v>
      </c>
      <c r="AA64" s="222">
        <f t="shared" ca="1" si="1"/>
        <v>0</v>
      </c>
      <c r="AB64" s="242"/>
      <c r="AC64" s="242"/>
    </row>
    <row r="65" spans="2:29">
      <c r="B65" s="82">
        <f t="shared" si="2"/>
        <v>2011</v>
      </c>
      <c r="C65" s="65">
        <f>HLOOKUP($B65,UEC!$E$56:$AW$57,2,FALSE)-UEC!$F$16</f>
        <v>1574.4354920772987</v>
      </c>
      <c r="D65" s="65">
        <f>HLOOKUP($B65,UEC!$E$56:$AW$57,2,FALSE)</f>
        <v>1662.0788366772988</v>
      </c>
      <c r="E65" s="65">
        <f>HLOOKUP($B65,UEC!$E$61:$AW$62,2,FALSE)</f>
        <v>1662.0788366772988</v>
      </c>
      <c r="F65" s="65">
        <f ca="1">HLOOKUP($B65,UEC!$E$69:$AW$70,2,FALSE)</f>
        <v>3626.5173336741977</v>
      </c>
      <c r="G65" s="65">
        <f ca="1">HLOOKUP($B65,UEC!$D$74:$AW$75,2,FALSE)</f>
        <v>1662.0788366772986</v>
      </c>
      <c r="H65" s="65">
        <f>VLOOKUP($B65,'Stock Model'!$V$8:$AI$53,14,FALSE)</f>
        <v>3396.6863415123667</v>
      </c>
      <c r="I65" s="65">
        <f ca="1">VLOOKUP($B65,'Stock Model'!$V$8:$AI$53,13,FALSE)</f>
        <v>3628.67388652921</v>
      </c>
      <c r="J65" s="65">
        <f ca="1">VLOOKUP($B65,'Stock Model'!$V$8:$AI$53,3,FALSE)</f>
        <v>21542.79232485982</v>
      </c>
      <c r="K65" s="65">
        <f t="shared" si="3"/>
        <v>5347863.5315312622</v>
      </c>
      <c r="L65" s="65">
        <f t="shared" ca="1" si="4"/>
        <v>6031142.0720037622</v>
      </c>
      <c r="M65" s="65">
        <f t="shared" ca="1" si="5"/>
        <v>6031142.0720037622</v>
      </c>
      <c r="P65" s="65">
        <f t="shared" ca="1" si="6"/>
        <v>78125309.781847611</v>
      </c>
      <c r="Q65" s="65">
        <f t="shared" ca="1" si="7"/>
        <v>35805819.206083648</v>
      </c>
      <c r="S65" s="240">
        <f t="shared" si="10"/>
        <v>2011</v>
      </c>
      <c r="T65" s="225">
        <f t="shared" ca="1" si="8"/>
        <v>8.9184143586584028</v>
      </c>
      <c r="U65" s="225">
        <f t="shared" ca="1" si="9"/>
        <v>4.0874222837995031</v>
      </c>
      <c r="V65" s="219"/>
      <c r="X65" s="206">
        <f t="shared" si="11"/>
        <v>2011</v>
      </c>
      <c r="Y65" s="207">
        <f t="shared" ca="1" si="0"/>
        <v>4.8309920748588997</v>
      </c>
      <c r="Z65" s="207">
        <f t="shared" ca="1" si="12"/>
        <v>16.968782933928402</v>
      </c>
      <c r="AA65" s="222">
        <f t="shared" ca="1" si="1"/>
        <v>0</v>
      </c>
      <c r="AB65" s="242"/>
      <c r="AC65" s="242"/>
    </row>
    <row r="66" spans="2:29">
      <c r="B66" s="82">
        <f t="shared" si="2"/>
        <v>2012</v>
      </c>
      <c r="C66" s="65">
        <f>HLOOKUP($B66,UEC!$E$56:$AW$57,2,FALSE)-UEC!$F$16</f>
        <v>1574.4354920772987</v>
      </c>
      <c r="D66" s="65">
        <f>HLOOKUP($B66,UEC!$E$56:$AW$57,2,FALSE)</f>
        <v>1662.0788366772988</v>
      </c>
      <c r="E66" s="65">
        <f>HLOOKUP($B66,UEC!$E$61:$AW$62,2,FALSE)</f>
        <v>1662.0788366772988</v>
      </c>
      <c r="F66" s="65">
        <f ca="1">HLOOKUP($B66,UEC!$E$69:$AW$70,2,FALSE)</f>
        <v>3128.0785811507453</v>
      </c>
      <c r="G66" s="65">
        <f ca="1">HLOOKUP($B66,UEC!$D$74:$AW$75,2,FALSE)</f>
        <v>1662.0788366772988</v>
      </c>
      <c r="H66" s="65">
        <f>VLOOKUP($B66,'Stock Model'!$V$8:$AI$53,14,FALSE)</f>
        <v>3392.8748383510701</v>
      </c>
      <c r="I66" s="65">
        <f ca="1">VLOOKUP($B66,'Stock Model'!$V$8:$AI$53,13,FALSE)</f>
        <v>3832.2914310801207</v>
      </c>
      <c r="J66" s="65">
        <f ca="1">VLOOKUP($B66,'Stock Model'!$V$8:$AI$53,3,FALSE)</f>
        <v>21734.195059581376</v>
      </c>
      <c r="K66" s="65">
        <f t="shared" si="3"/>
        <v>5341862.5656759525</v>
      </c>
      <c r="L66" s="65">
        <f t="shared" ca="1" si="4"/>
        <v>6369570.4835780272</v>
      </c>
      <c r="M66" s="65">
        <f t="shared" ca="1" si="5"/>
        <v>6369570.4835780272</v>
      </c>
      <c r="P66" s="65">
        <f t="shared" ca="1" si="6"/>
        <v>67986270.044428855</v>
      </c>
      <c r="Q66" s="65">
        <f t="shared" ca="1" si="7"/>
        <v>36123945.640746512</v>
      </c>
      <c r="S66" s="240">
        <f t="shared" si="10"/>
        <v>2012</v>
      </c>
      <c r="T66" s="225">
        <f t="shared" ca="1" si="8"/>
        <v>7.7609897310991833</v>
      </c>
      <c r="U66" s="225">
        <f t="shared" ca="1" si="9"/>
        <v>4.1237380868432094</v>
      </c>
      <c r="V66" s="219"/>
      <c r="X66" s="206">
        <f t="shared" si="11"/>
        <v>2012</v>
      </c>
      <c r="Y66" s="207">
        <f t="shared" ca="1" si="0"/>
        <v>3.6372516442559739</v>
      </c>
      <c r="Z66" s="207">
        <f t="shared" ca="1" si="12"/>
        <v>20.606034578184378</v>
      </c>
      <c r="AA66" s="222">
        <f t="shared" ca="1" si="1"/>
        <v>0</v>
      </c>
      <c r="AB66" s="242"/>
      <c r="AC66" s="242"/>
    </row>
    <row r="67" spans="2:29">
      <c r="B67" s="82">
        <f t="shared" si="2"/>
        <v>2013</v>
      </c>
      <c r="C67" s="65">
        <f>HLOOKUP($B67,UEC!$E$56:$AW$57,2,FALSE)-UEC!$F$16</f>
        <v>1574.4354920772987</v>
      </c>
      <c r="D67" s="65">
        <f>HLOOKUP($B67,UEC!$E$56:$AW$57,2,FALSE)</f>
        <v>1662.0788366772988</v>
      </c>
      <c r="E67" s="65">
        <f>HLOOKUP($B67,UEC!$E$61:$AW$62,2,FALSE)</f>
        <v>1662.0788366772988</v>
      </c>
      <c r="F67" s="65">
        <f ca="1">HLOOKUP($B67,UEC!$E$69:$AW$70,2,FALSE)</f>
        <v>2622.1932795876437</v>
      </c>
      <c r="G67" s="65">
        <f ca="1">HLOOKUP($B67,UEC!$D$74:$AW$75,2,FALSE)</f>
        <v>1662.0788366772986</v>
      </c>
      <c r="H67" s="65">
        <f>VLOOKUP($B67,'Stock Model'!$V$8:$AI$53,14,FALSE)</f>
        <v>3391.5422548526203</v>
      </c>
      <c r="I67" s="65">
        <f ca="1">VLOOKUP($B67,'Stock Model'!$V$8:$AI$53,13,FALSE)</f>
        <v>3781.4522627377883</v>
      </c>
      <c r="J67" s="65">
        <f ca="1">VLOOKUP($B67,'Stock Model'!$V$8:$AI$53,3,FALSE)</f>
        <v>21924.487308054224</v>
      </c>
      <c r="K67" s="65">
        <f t="shared" si="3"/>
        <v>5339764.4989198362</v>
      </c>
      <c r="L67" s="65">
        <f t="shared" ca="1" si="4"/>
        <v>6285071.7778019626</v>
      </c>
      <c r="M67" s="65">
        <f t="shared" ca="1" si="5"/>
        <v>6285071.7778019626</v>
      </c>
      <c r="P67" s="65">
        <f t="shared" ca="1" si="6"/>
        <v>57490243.277584374</v>
      </c>
      <c r="Q67" s="65">
        <f t="shared" ca="1" si="7"/>
        <v>36440226.359716959</v>
      </c>
      <c r="S67" s="240">
        <f t="shared" si="10"/>
        <v>2013</v>
      </c>
      <c r="T67" s="225">
        <f t="shared" ca="1" si="8"/>
        <v>6.5628131595415953</v>
      </c>
      <c r="U67" s="225">
        <f t="shared" ca="1" si="9"/>
        <v>4.1598431917485117</v>
      </c>
      <c r="V67" s="219"/>
      <c r="X67" s="206">
        <f t="shared" si="11"/>
        <v>2013</v>
      </c>
      <c r="Y67" s="207">
        <f t="shared" ca="1" si="0"/>
        <v>2.4029699677930836</v>
      </c>
      <c r="Z67" s="207">
        <f t="shared" ca="1" si="12"/>
        <v>23.009004545977461</v>
      </c>
      <c r="AA67" s="222">
        <f t="shared" ca="1" si="1"/>
        <v>0</v>
      </c>
      <c r="AB67" s="242"/>
      <c r="AC67" s="242"/>
    </row>
    <row r="68" spans="2:29">
      <c r="B68" s="82">
        <f t="shared" si="2"/>
        <v>2014</v>
      </c>
      <c r="C68" s="65">
        <f>HLOOKUP($B68,UEC!$E$56:$AW$57,2,FALSE)-UEC!$F$16</f>
        <v>1574.4354920772987</v>
      </c>
      <c r="D68" s="65">
        <f>HLOOKUP($B68,UEC!$E$56:$AW$57,2,FALSE)</f>
        <v>1662.0788366772988</v>
      </c>
      <c r="E68" s="65">
        <f>HLOOKUP($B68,UEC!$E$61:$AW$62,2,FALSE)</f>
        <v>1662.0788366772988</v>
      </c>
      <c r="F68" s="65">
        <f ca="1">HLOOKUP($B68,UEC!$E$69:$AW$70,2,FALSE)</f>
        <v>2136.288193938683</v>
      </c>
      <c r="G68" s="65">
        <f ca="1">HLOOKUP($B68,UEC!$D$74:$AW$75,2,FALSE)</f>
        <v>1662.0788366772988</v>
      </c>
      <c r="H68" s="65">
        <f>VLOOKUP($B68,'Stock Model'!$V$8:$AI$53,14,FALSE)</f>
        <v>3392.18199854669</v>
      </c>
      <c r="I68" s="65">
        <f ca="1">VLOOKUP($B68,'Stock Model'!$V$8:$AI$53,13,FALSE)</f>
        <v>3731.9431911832471</v>
      </c>
      <c r="J68" s="65">
        <f ca="1">VLOOKUP($B68,'Stock Model'!$V$8:$AI$53,3,FALSE)</f>
        <v>22115.312676272129</v>
      </c>
      <c r="K68" s="65">
        <f t="shared" si="3"/>
        <v>5340771.7340976121</v>
      </c>
      <c r="L68" s="65">
        <f t="shared" ca="1" si="4"/>
        <v>6202783.7977476176</v>
      </c>
      <c r="M68" s="65">
        <f t="shared" ca="1" si="5"/>
        <v>6202783.7977476176</v>
      </c>
      <c r="P68" s="65">
        <f t="shared" ca="1" si="6"/>
        <v>47244681.37558265</v>
      </c>
      <c r="Q68" s="65">
        <f t="shared" ca="1" si="7"/>
        <v>36757393.165733099</v>
      </c>
      <c r="S68" s="240">
        <f t="shared" si="10"/>
        <v>2014</v>
      </c>
      <c r="T68" s="225">
        <f t="shared" ca="1" si="8"/>
        <v>5.3932284675322659</v>
      </c>
      <c r="U68" s="225">
        <f t="shared" ca="1" si="9"/>
        <v>4.1960494481430475</v>
      </c>
      <c r="V68" s="219"/>
      <c r="X68" s="206">
        <f t="shared" si="11"/>
        <v>2014</v>
      </c>
      <c r="Y68" s="207">
        <f t="shared" ca="1" si="0"/>
        <v>1.1971790193892184</v>
      </c>
      <c r="Z68" s="207">
        <f ca="1">Y68+Z67</f>
        <v>24.206183565366679</v>
      </c>
      <c r="AA68" s="222">
        <f t="shared" ca="1" si="1"/>
        <v>0</v>
      </c>
      <c r="AB68" s="242"/>
      <c r="AC68" s="242"/>
    </row>
    <row r="69" spans="2:29">
      <c r="B69" s="82">
        <f t="shared" si="2"/>
        <v>2015</v>
      </c>
      <c r="C69" s="65">
        <f>HLOOKUP($B69,UEC!$E$56:$AW$57,2,FALSE)-UEC!$F$16</f>
        <v>1574.4354920772987</v>
      </c>
      <c r="D69" s="65">
        <f>HLOOKUP($B69,UEC!$E$56:$AW$57,2,FALSE)</f>
        <v>1662.0788366772988</v>
      </c>
      <c r="E69" s="65">
        <f>HLOOKUP($B69,UEC!$E$61:$AW$62,2,FALSE)</f>
        <v>1662.0788366772988</v>
      </c>
      <c r="F69" s="65">
        <f ca="1">HLOOKUP($B69,UEC!$E$69:$AW$70,2,FALSE)</f>
        <v>1662.0788366772988</v>
      </c>
      <c r="G69" s="65">
        <f ca="1">HLOOKUP($B69,UEC!$D$74:$AW$75,2,FALSE)</f>
        <v>1662.0788366772988</v>
      </c>
      <c r="H69" s="65">
        <f>VLOOKUP($B69,'Stock Model'!$V$8:$AI$53,14,FALSE)</f>
        <v>3391.9046927148597</v>
      </c>
      <c r="I69" s="65">
        <f ca="1">VLOOKUP($B69,'Stock Model'!$V$8:$AI$53,13,FALSE)</f>
        <v>3738.1180138240852</v>
      </c>
      <c r="J69" s="65">
        <f ca="1">VLOOKUP($B69,'Stock Model'!$V$8:$AI$53,3,FALSE)</f>
        <v>22305.906956296843</v>
      </c>
      <c r="K69" s="65">
        <f t="shared" si="3"/>
        <v>5340335.1339538191</v>
      </c>
      <c r="L69" s="65">
        <f t="shared" ca="1" si="4"/>
        <v>6213046.8397791907</v>
      </c>
      <c r="M69" s="65">
        <f t="shared" ca="1" si="5"/>
        <v>6213046.8397791907</v>
      </c>
      <c r="P69" s="65">
        <f t="shared" ca="1" si="6"/>
        <v>37074175.884953924</v>
      </c>
      <c r="Q69" s="65">
        <f t="shared" ca="1" si="7"/>
        <v>37074175.884953924</v>
      </c>
      <c r="S69" s="240">
        <f t="shared" si="10"/>
        <v>2015</v>
      </c>
      <c r="T69" s="225">
        <f t="shared" ca="1" si="8"/>
        <v>4.2322118590130051</v>
      </c>
      <c r="U69" s="225">
        <f t="shared" ca="1" si="9"/>
        <v>4.2322118590130051</v>
      </c>
      <c r="V69" s="219"/>
      <c r="X69" s="206">
        <f t="shared" si="11"/>
        <v>2015</v>
      </c>
      <c r="Y69" s="207">
        <f t="shared" ca="1" si="0"/>
        <v>0</v>
      </c>
      <c r="Z69" s="207">
        <f t="shared" ca="1" si="12"/>
        <v>24.206183565366679</v>
      </c>
      <c r="AA69" s="222">
        <f t="shared" ca="1" si="1"/>
        <v>0</v>
      </c>
      <c r="AB69" s="242"/>
      <c r="AC69" s="242"/>
    </row>
    <row r="70" spans="2:29">
      <c r="B70" s="82">
        <f t="shared" si="2"/>
        <v>2016</v>
      </c>
      <c r="C70" s="65">
        <f>HLOOKUP($B70,UEC!$E$56:$AW$57,2,FALSE)-UEC!$F$16</f>
        <v>1574.4354920772987</v>
      </c>
      <c r="D70" s="65">
        <f>HLOOKUP($B70,UEC!$E$56:$AW$57,2,FALSE)</f>
        <v>1662.0788366772988</v>
      </c>
      <c r="E70" s="65">
        <f>HLOOKUP($B70,UEC!$E$61:$AW$62,2,FALSE)</f>
        <v>1662.0788366772988</v>
      </c>
      <c r="F70" s="65">
        <f ca="1">HLOOKUP($B70,UEC!$E$69:$AW$70,2,FALSE)</f>
        <v>1662.0788366772986</v>
      </c>
      <c r="G70" s="65">
        <f ca="1">HLOOKUP($B70,UEC!$D$74:$AW$75,2,FALSE)</f>
        <v>1662.0788366772986</v>
      </c>
      <c r="H70" s="65">
        <f>VLOOKUP($B70,'Stock Model'!$V$8:$AI$53,14,FALSE)</f>
        <v>3391.6760722423314</v>
      </c>
      <c r="I70" s="65">
        <f ca="1">VLOOKUP($B70,'Stock Model'!$V$8:$AI$53,13,FALSE)</f>
        <v>3783.8319339066657</v>
      </c>
      <c r="J70" s="65">
        <f ca="1">VLOOKUP($B70,'Stock Model'!$V$8:$AI$53,3,FALSE)</f>
        <v>22496.310719261117</v>
      </c>
      <c r="K70" s="65">
        <f t="shared" si="3"/>
        <v>5339975.1857676543</v>
      </c>
      <c r="L70" s="65">
        <f t="shared" ca="1" si="4"/>
        <v>6289026.9788900046</v>
      </c>
      <c r="M70" s="65">
        <f t="shared" ca="1" si="5"/>
        <v>6289026.9788900046</v>
      </c>
      <c r="P70" s="65">
        <f t="shared" ca="1" si="6"/>
        <v>37390641.949800558</v>
      </c>
      <c r="Q70" s="65">
        <f t="shared" ca="1" si="7"/>
        <v>37390641.949800558</v>
      </c>
      <c r="S70" s="240">
        <f t="shared" si="10"/>
        <v>2016</v>
      </c>
      <c r="T70" s="225">
        <f t="shared" ca="1" si="8"/>
        <v>4.2683381221233514</v>
      </c>
      <c r="U70" s="225">
        <f t="shared" ca="1" si="9"/>
        <v>4.2683381221233514</v>
      </c>
      <c r="V70" s="219"/>
      <c r="X70" s="206">
        <f t="shared" si="11"/>
        <v>2016</v>
      </c>
      <c r="Y70" s="207">
        <f t="shared" ca="1" si="0"/>
        <v>0</v>
      </c>
      <c r="Z70" s="207">
        <f t="shared" ca="1" si="12"/>
        <v>24.206183565366679</v>
      </c>
      <c r="AA70" s="222">
        <f t="shared" ca="1" si="1"/>
        <v>0</v>
      </c>
      <c r="AB70" s="242"/>
      <c r="AC70" s="242"/>
    </row>
    <row r="71" spans="2:29">
      <c r="B71" s="82">
        <f t="shared" si="2"/>
        <v>2017</v>
      </c>
      <c r="C71" s="65">
        <f>HLOOKUP($B71,UEC!$E$56:$AW$57,2,FALSE)-UEC!$F$16</f>
        <v>1574.4354920772987</v>
      </c>
      <c r="D71" s="65">
        <f>HLOOKUP($B71,UEC!$E$56:$AW$57,2,FALSE)</f>
        <v>1662.0788366772988</v>
      </c>
      <c r="E71" s="65">
        <f>HLOOKUP($B71,UEC!$E$61:$AW$62,2,FALSE)</f>
        <v>1662.0788366772988</v>
      </c>
      <c r="F71" s="65">
        <f ca="1">HLOOKUP($B71,UEC!$E$69:$AW$70,2,FALSE)</f>
        <v>1662.0788366772988</v>
      </c>
      <c r="G71" s="65">
        <f ca="1">HLOOKUP($B71,UEC!$D$74:$AW$75,2,FALSE)</f>
        <v>1662.0788366772988</v>
      </c>
      <c r="H71" s="65">
        <f>VLOOKUP($B71,'Stock Model'!$V$8:$AI$53,14,FALSE)</f>
        <v>3390.62287188049</v>
      </c>
      <c r="I71" s="65">
        <f ca="1">VLOOKUP($B71,'Stock Model'!$V$8:$AI$53,13,FALSE)</f>
        <v>3818.1999825252824</v>
      </c>
      <c r="J71" s="65">
        <f ca="1">VLOOKUP($B71,'Stock Model'!$V$8:$AI$53,3,FALSE)</f>
        <v>22685.836815257189</v>
      </c>
      <c r="K71" s="65">
        <f t="shared" si="3"/>
        <v>5338316.9897377035</v>
      </c>
      <c r="L71" s="65">
        <f t="shared" ca="1" si="4"/>
        <v>6346149.3851569043</v>
      </c>
      <c r="M71" s="65">
        <f t="shared" ca="1" si="5"/>
        <v>6346149.3851569043</v>
      </c>
      <c r="P71" s="65">
        <f t="shared" ca="1" si="6"/>
        <v>37705649.262953706</v>
      </c>
      <c r="Q71" s="65">
        <f t="shared" ca="1" si="7"/>
        <v>37705649.262953706</v>
      </c>
      <c r="S71" s="240">
        <f t="shared" si="10"/>
        <v>2017</v>
      </c>
      <c r="T71" s="225">
        <f t="shared" ca="1" si="8"/>
        <v>4.3042978610677753</v>
      </c>
      <c r="U71" s="225">
        <f t="shared" ca="1" si="9"/>
        <v>4.3042978610677753</v>
      </c>
      <c r="V71" s="219"/>
      <c r="X71" s="206">
        <f t="shared" si="11"/>
        <v>2017</v>
      </c>
      <c r="Y71" s="207">
        <f t="shared" ca="1" si="0"/>
        <v>0</v>
      </c>
      <c r="Z71" s="207">
        <f t="shared" ca="1" si="12"/>
        <v>24.206183565366679</v>
      </c>
      <c r="AA71" s="222">
        <f t="shared" ca="1" si="1"/>
        <v>0</v>
      </c>
      <c r="AB71" s="242"/>
      <c r="AC71" s="242"/>
    </row>
    <row r="72" spans="2:29">
      <c r="B72" s="82">
        <f t="shared" si="2"/>
        <v>2018</v>
      </c>
      <c r="C72" s="65">
        <f>HLOOKUP($B72,UEC!$E$56:$AW$57,2,FALSE)-UEC!$F$16</f>
        <v>1574.4354920772987</v>
      </c>
      <c r="D72" s="65">
        <f>HLOOKUP($B72,UEC!$E$56:$AW$57,2,FALSE)</f>
        <v>1662.0788366772988</v>
      </c>
      <c r="E72" s="65">
        <f>HLOOKUP($B72,UEC!$E$61:$AW$62,2,FALSE)</f>
        <v>1662.0788366772988</v>
      </c>
      <c r="F72" s="65">
        <f ca="1">HLOOKUP($B72,UEC!$E$69:$AW$70,2,FALSE)</f>
        <v>1662.0788366772988</v>
      </c>
      <c r="G72" s="65">
        <f ca="1">HLOOKUP($B72,UEC!$D$74:$AW$75,2,FALSE)</f>
        <v>1662.0788366772988</v>
      </c>
      <c r="H72" s="65">
        <f>VLOOKUP($B72,'Stock Model'!$V$8:$AI$53,14,FALSE)</f>
        <v>3390.0762976046685</v>
      </c>
      <c r="I72" s="65">
        <f ca="1">VLOOKUP($B72,'Stock Model'!$V$8:$AI$53,13,FALSE)</f>
        <v>4021.3620485130086</v>
      </c>
      <c r="J72" s="65">
        <f ca="1">VLOOKUP($B72,'Stock Model'!$V$8:$AI$53,3,FALSE)</f>
        <v>22874.907432690077</v>
      </c>
      <c r="K72" s="65">
        <f t="shared" si="3"/>
        <v>5337456.4437987935</v>
      </c>
      <c r="L72" s="65">
        <f t="shared" ca="1" si="4"/>
        <v>6683820.7554507405</v>
      </c>
      <c r="M72" s="65">
        <f t="shared" ca="1" si="5"/>
        <v>6683820.7554507405</v>
      </c>
      <c r="P72" s="65">
        <f t="shared" ca="1" si="6"/>
        <v>38019899.53482642</v>
      </c>
      <c r="Q72" s="65">
        <f t="shared" ca="1" si="7"/>
        <v>38019899.53482642</v>
      </c>
      <c r="S72" s="240">
        <f t="shared" si="10"/>
        <v>2018</v>
      </c>
      <c r="T72" s="225">
        <f t="shared" ca="1" si="8"/>
        <v>4.340171179774706</v>
      </c>
      <c r="U72" s="225">
        <f t="shared" ca="1" si="9"/>
        <v>4.340171179774706</v>
      </c>
      <c r="V72" s="219"/>
      <c r="X72" s="206">
        <f t="shared" si="11"/>
        <v>2018</v>
      </c>
      <c r="Y72" s="207">
        <f t="shared" ca="1" si="0"/>
        <v>0</v>
      </c>
      <c r="Z72" s="207">
        <f t="shared" ca="1" si="12"/>
        <v>24.206183565366679</v>
      </c>
      <c r="AA72" s="222">
        <f t="shared" ca="1" si="1"/>
        <v>0</v>
      </c>
      <c r="AB72" s="242"/>
      <c r="AC72" s="242"/>
    </row>
    <row r="73" spans="2:29">
      <c r="B73" s="82">
        <f t="shared" si="2"/>
        <v>2019</v>
      </c>
      <c r="C73" s="65">
        <f>HLOOKUP($B73,UEC!$E$56:$AW$57,2,FALSE)-UEC!$F$16</f>
        <v>1574.4354920772987</v>
      </c>
      <c r="D73" s="65">
        <f>HLOOKUP($B73,UEC!$E$56:$AW$57,2,FALSE)</f>
        <v>1662.0788366772988</v>
      </c>
      <c r="E73" s="65">
        <f>HLOOKUP($B73,UEC!$E$61:$AW$62,2,FALSE)</f>
        <v>1662.0788366772988</v>
      </c>
      <c r="F73" s="65">
        <f ca="1">HLOOKUP($B73,UEC!$E$69:$AW$70,2,FALSE)</f>
        <v>1662.0788366772988</v>
      </c>
      <c r="G73" s="65">
        <f ca="1">HLOOKUP($B73,UEC!$D$74:$AW$75,2,FALSE)</f>
        <v>1662.0788366772988</v>
      </c>
      <c r="H73" s="65">
        <f>VLOOKUP($B73,'Stock Model'!$V$8:$AI$53,14,FALSE)</f>
        <v>3390.4005786612506</v>
      </c>
      <c r="I73" s="65">
        <f ca="1">VLOOKUP($B73,'Stock Model'!$V$8:$AI$53,13,FALSE)</f>
        <v>3970.7931143844944</v>
      </c>
      <c r="J73" s="65">
        <f ca="1">VLOOKUP($B73,'Stock Model'!$V$8:$AI$53,3,FALSE)</f>
        <v>23064.248284336783</v>
      </c>
      <c r="K73" s="65">
        <f t="shared" si="3"/>
        <v>5337967.0034036841</v>
      </c>
      <c r="L73" s="65">
        <f t="shared" ca="1" si="4"/>
        <v>6599771.2002424086</v>
      </c>
      <c r="M73" s="65">
        <f t="shared" ca="1" si="5"/>
        <v>6599771.2002424086</v>
      </c>
      <c r="P73" s="65">
        <f t="shared" ca="1" si="6"/>
        <v>38334598.957266867</v>
      </c>
      <c r="Q73" s="65">
        <f t="shared" ca="1" si="7"/>
        <v>38334598.957266867</v>
      </c>
      <c r="S73" s="240">
        <f t="shared" si="10"/>
        <v>2019</v>
      </c>
      <c r="T73" s="225">
        <f t="shared" ca="1" si="8"/>
        <v>4.3760957713774964</v>
      </c>
      <c r="U73" s="225">
        <f t="shared" ca="1" si="9"/>
        <v>4.3760957713774964</v>
      </c>
      <c r="V73" s="219"/>
      <c r="X73" s="206">
        <f t="shared" si="11"/>
        <v>2019</v>
      </c>
      <c r="Y73" s="207">
        <f t="shared" ca="1" si="0"/>
        <v>0</v>
      </c>
      <c r="Z73" s="207">
        <f t="shared" ca="1" si="12"/>
        <v>24.206183565366679</v>
      </c>
      <c r="AA73" s="222">
        <f t="shared" ca="1" si="1"/>
        <v>0</v>
      </c>
      <c r="AB73" s="242"/>
      <c r="AC73" s="242"/>
    </row>
    <row r="74" spans="2:29">
      <c r="B74" s="82">
        <f t="shared" si="2"/>
        <v>2020</v>
      </c>
      <c r="C74" s="65">
        <f>HLOOKUP($B74,UEC!$E$56:$AW$57,2,FALSE)-UEC!$F$16</f>
        <v>1574.4354920772987</v>
      </c>
      <c r="D74" s="65">
        <f>HLOOKUP($B74,UEC!$E$56:$AW$57,2,FALSE)</f>
        <v>1662.0788366772988</v>
      </c>
      <c r="E74" s="65">
        <f>HLOOKUP($B74,UEC!$E$61:$AW$62,2,FALSE)</f>
        <v>1662.0788366772988</v>
      </c>
      <c r="F74" s="65">
        <f ca="1">HLOOKUP($B74,UEC!$E$69:$AW$70,2,FALSE)</f>
        <v>1662.0788366772988</v>
      </c>
      <c r="G74" s="65">
        <f ca="1">HLOOKUP($B74,UEC!$D$74:$AW$75,2,FALSE)</f>
        <v>1662.0788366772988</v>
      </c>
      <c r="H74" s="65">
        <f>VLOOKUP($B74,'Stock Model'!$V$8:$AI$53,14,FALSE)</f>
        <v>3389.3975570287926</v>
      </c>
      <c r="I74" s="65">
        <f ca="1">VLOOKUP($B74,'Stock Model'!$V$8:$AI$53,13,FALSE)</f>
        <v>3920.4481914695716</v>
      </c>
      <c r="J74" s="65">
        <f ca="1">VLOOKUP($B74,'Stock Model'!$V$8:$AI$53,3,FALSE)</f>
        <v>23252.753284623108</v>
      </c>
      <c r="K74" s="65">
        <f t="shared" si="3"/>
        <v>5336387.8105462212</v>
      </c>
      <c r="L74" s="65">
        <f t="shared" ca="1" si="4"/>
        <v>6516093.969331366</v>
      </c>
      <c r="M74" s="65">
        <f t="shared" ca="1" si="5"/>
        <v>6516093.969331366</v>
      </c>
      <c r="P74" s="65">
        <f t="shared" ca="1" si="6"/>
        <v>38647909.128850617</v>
      </c>
      <c r="Q74" s="65">
        <f t="shared" ca="1" si="7"/>
        <v>38647909.128850617</v>
      </c>
      <c r="S74" s="240">
        <f t="shared" si="10"/>
        <v>2020</v>
      </c>
      <c r="T74" s="225">
        <f t="shared" ca="1" si="8"/>
        <v>4.4118617726998419</v>
      </c>
      <c r="U74" s="225">
        <f t="shared" ca="1" si="9"/>
        <v>4.4118617726998419</v>
      </c>
      <c r="V74" s="219"/>
      <c r="X74" s="206">
        <f t="shared" si="11"/>
        <v>2020</v>
      </c>
      <c r="Y74" s="207">
        <f t="shared" ca="1" si="0"/>
        <v>0</v>
      </c>
      <c r="Z74" s="207">
        <f t="shared" ca="1" si="12"/>
        <v>24.206183565366679</v>
      </c>
      <c r="AA74" s="222">
        <f t="shared" ca="1" si="1"/>
        <v>0</v>
      </c>
      <c r="AB74" s="242"/>
      <c r="AC74" s="242"/>
    </row>
    <row r="75" spans="2:29">
      <c r="B75" s="82">
        <f t="shared" si="2"/>
        <v>2021</v>
      </c>
      <c r="C75" s="65">
        <f>HLOOKUP($B75,UEC!$E$56:$AW$57,2,FALSE)-UEC!$F$16</f>
        <v>1574.4354920772987</v>
      </c>
      <c r="D75" s="65">
        <f>HLOOKUP($B75,UEC!$E$56:$AW$57,2,FALSE)</f>
        <v>1662.0788366772988</v>
      </c>
      <c r="E75" s="65">
        <f>HLOOKUP($B75,UEC!$E$61:$AW$62,2,FALSE)</f>
        <v>1662.0788366772988</v>
      </c>
      <c r="F75" s="65">
        <f ca="1">HLOOKUP($B75,UEC!$E$69:$AW$70,2,FALSE)</f>
        <v>1662.0788366772988</v>
      </c>
      <c r="G75" s="65">
        <f ca="1">HLOOKUP($B75,UEC!$D$74:$AW$75,2,FALSE)</f>
        <v>1662.0788366772988</v>
      </c>
      <c r="H75" s="65">
        <f>VLOOKUP($B75,'Stock Model'!$V$8:$AI$53,14,FALSE)</f>
        <v>3389.1343243696615</v>
      </c>
      <c r="I75" s="65">
        <f ca="1">VLOOKUP($B75,'Stock Model'!$V$8:$AI$53,13,FALSE)</f>
        <v>3926.403653561134</v>
      </c>
      <c r="J75" s="65">
        <f ca="1">VLOOKUP($B75,'Stock Model'!$V$8:$AI$53,3,FALSE)</f>
        <v>23441.038924360157</v>
      </c>
      <c r="K75" s="65">
        <f t="shared" si="3"/>
        <v>5335973.3677050117</v>
      </c>
      <c r="L75" s="65">
        <f t="shared" ca="1" si="4"/>
        <v>6525992.4168363856</v>
      </c>
      <c r="M75" s="65">
        <f t="shared" ca="1" si="5"/>
        <v>6525992.4168363856</v>
      </c>
      <c r="P75" s="65">
        <f t="shared" ca="1" si="6"/>
        <v>38960854.705907807</v>
      </c>
      <c r="Q75" s="65">
        <f t="shared" ca="1" si="7"/>
        <v>38960854.705907807</v>
      </c>
      <c r="S75" s="240">
        <f t="shared" si="10"/>
        <v>2021</v>
      </c>
      <c r="T75" s="225">
        <f t="shared" ca="1" si="8"/>
        <v>4.447586153642443</v>
      </c>
      <c r="U75" s="225">
        <f t="shared" ca="1" si="9"/>
        <v>4.447586153642443</v>
      </c>
      <c r="V75" s="219"/>
      <c r="X75" s="206">
        <f t="shared" si="11"/>
        <v>2021</v>
      </c>
      <c r="Y75" s="207">
        <f t="shared" ca="1" si="0"/>
        <v>0</v>
      </c>
      <c r="Z75" s="207">
        <f t="shared" ca="1" si="12"/>
        <v>24.206183565366679</v>
      </c>
      <c r="AA75" s="222">
        <f t="shared" ca="1" si="1"/>
        <v>0</v>
      </c>
      <c r="AB75" s="242"/>
      <c r="AC75" s="242"/>
    </row>
    <row r="76" spans="2:29">
      <c r="B76" s="82">
        <f t="shared" si="2"/>
        <v>2022</v>
      </c>
      <c r="C76" s="65">
        <f>HLOOKUP($B76,UEC!$E$56:$AW$57,2,FALSE)-UEC!$F$16</f>
        <v>1574.4354920772987</v>
      </c>
      <c r="D76" s="65">
        <f>HLOOKUP($B76,UEC!$E$56:$AW$57,2,FALSE)</f>
        <v>1662.0788366772988</v>
      </c>
      <c r="E76" s="65">
        <f>HLOOKUP($B76,UEC!$E$61:$AW$62,2,FALSE)</f>
        <v>1662.0788366772988</v>
      </c>
      <c r="F76" s="65">
        <f ca="1">HLOOKUP($B76,UEC!$E$69:$AW$70,2,FALSE)</f>
        <v>1662.0788366772988</v>
      </c>
      <c r="G76" s="65">
        <f ca="1">HLOOKUP($B76,UEC!$D$74:$AW$75,2,FALSE)</f>
        <v>1662.0788366772988</v>
      </c>
      <c r="H76" s="65">
        <f>VLOOKUP($B76,'Stock Model'!$V$8:$AI$53,14,FALSE)</f>
        <v>3389.0953722902318</v>
      </c>
      <c r="I76" s="65">
        <f ca="1">VLOOKUP($B76,'Stock Model'!$V$8:$AI$53,13,FALSE)</f>
        <v>3972.0851135775229</v>
      </c>
      <c r="J76" s="65">
        <f ca="1">VLOOKUP($B76,'Stock Model'!$V$8:$AI$53,3,FALSE)</f>
        <v>23629.292104031014</v>
      </c>
      <c r="K76" s="65">
        <f t="shared" si="3"/>
        <v>5335912.0401686672</v>
      </c>
      <c r="L76" s="65">
        <f t="shared" ca="1" si="4"/>
        <v>6601918.6047581453</v>
      </c>
      <c r="M76" s="65">
        <f t="shared" ca="1" si="5"/>
        <v>6601918.6047581453</v>
      </c>
      <c r="P76" s="65">
        <f t="shared" ca="1" si="6"/>
        <v>39273746.331775948</v>
      </c>
      <c r="Q76" s="65">
        <f t="shared" ca="1" si="7"/>
        <v>39273746.331775948</v>
      </c>
      <c r="S76" s="240">
        <f t="shared" si="10"/>
        <v>2022</v>
      </c>
      <c r="T76" s="225">
        <f t="shared" ca="1" si="8"/>
        <v>4.4833043757735096</v>
      </c>
      <c r="U76" s="225">
        <f t="shared" ca="1" si="9"/>
        <v>4.4833043757735096</v>
      </c>
      <c r="V76" s="219"/>
      <c r="X76" s="206">
        <f t="shared" si="11"/>
        <v>2022</v>
      </c>
      <c r="Y76" s="207">
        <f t="shared" ca="1" si="0"/>
        <v>0</v>
      </c>
      <c r="Z76" s="207">
        <f t="shared" ca="1" si="12"/>
        <v>24.206183565366679</v>
      </c>
      <c r="AA76" s="222">
        <f t="shared" ca="1" si="1"/>
        <v>0</v>
      </c>
      <c r="AB76" s="242"/>
      <c r="AC76" s="242"/>
    </row>
    <row r="77" spans="2:29">
      <c r="B77" s="82">
        <f>B76+1</f>
        <v>2023</v>
      </c>
      <c r="C77" s="65">
        <f>HLOOKUP($B77,UEC!$E$56:$AW$57,2,FALSE)-UEC!$F$16</f>
        <v>1574.4354920772987</v>
      </c>
      <c r="D77" s="65">
        <f>HLOOKUP($B77,UEC!$E$56:$AW$57,2,FALSE)</f>
        <v>1662.0788366772988</v>
      </c>
      <c r="E77" s="65">
        <f>HLOOKUP($B77,UEC!$E$61:$AW$62,2,FALSE)</f>
        <v>1662.0788366772988</v>
      </c>
      <c r="F77" s="65">
        <f ca="1">HLOOKUP($B77,UEC!$E$69:$AW$70,2,FALSE)</f>
        <v>1662.0788366772988</v>
      </c>
      <c r="G77" s="65">
        <f ca="1">HLOOKUP($B77,UEC!$D$74:$AW$75,2,FALSE)</f>
        <v>1662.0788366772988</v>
      </c>
      <c r="H77" s="65">
        <f>VLOOKUP($B77,'Stock Model'!$V$8:$AI$53,14,FALSE)</f>
        <v>3388.7174942340635</v>
      </c>
      <c r="I77" s="65">
        <f ca="1">VLOOKUP($B77,'Stock Model'!$V$8:$AI$53,13,FALSE)</f>
        <v>4006.1382638159994</v>
      </c>
      <c r="J77" s="65">
        <f ca="1">VLOOKUP($B77,'Stock Model'!$V$8:$AI$53,3,FALSE)</f>
        <v>23817.230385321731</v>
      </c>
      <c r="K77" s="65">
        <f t="shared" si="3"/>
        <v>5335317.095545358</v>
      </c>
      <c r="L77" s="65">
        <f t="shared" ca="1" si="4"/>
        <v>6658517.6250917101</v>
      </c>
      <c r="M77" s="65">
        <f t="shared" ca="1" si="5"/>
        <v>6658517.6250917101</v>
      </c>
      <c r="P77" s="65">
        <f t="shared" ca="1" si="6"/>
        <v>39586114.571710758</v>
      </c>
      <c r="Q77" s="65">
        <f t="shared" ca="1" si="7"/>
        <v>39586114.571710758</v>
      </c>
      <c r="S77" s="240">
        <f t="shared" si="10"/>
        <v>2023</v>
      </c>
      <c r="T77" s="225">
        <f t="shared" ca="1" si="8"/>
        <v>4.5189628506519126</v>
      </c>
      <c r="U77" s="225">
        <f t="shared" ca="1" si="9"/>
        <v>4.5189628506519126</v>
      </c>
      <c r="V77" s="219"/>
      <c r="X77" s="206">
        <f t="shared" si="11"/>
        <v>2023</v>
      </c>
      <c r="Y77" s="207">
        <f t="shared" ca="1" si="0"/>
        <v>0</v>
      </c>
      <c r="Z77" s="207">
        <f t="shared" ca="1" si="12"/>
        <v>24.206183565366679</v>
      </c>
      <c r="AA77" s="222">
        <f t="shared" ca="1" si="1"/>
        <v>0</v>
      </c>
      <c r="AB77" s="242"/>
      <c r="AC77" s="242"/>
    </row>
    <row r="78" spans="2:29">
      <c r="B78" s="82">
        <f t="shared" si="2"/>
        <v>2024</v>
      </c>
      <c r="C78" s="65">
        <f>HLOOKUP($B78,UEC!$E$56:$AW$57,2,FALSE)-UEC!$F$16</f>
        <v>1574.4354920772987</v>
      </c>
      <c r="D78" s="65">
        <f>HLOOKUP($B78,UEC!$E$56:$AW$57,2,FALSE)</f>
        <v>1662.0788366772988</v>
      </c>
      <c r="E78" s="65">
        <f>HLOOKUP($B78,UEC!$E$61:$AW$62,2,FALSE)</f>
        <v>1662.0788366772988</v>
      </c>
      <c r="F78" s="65">
        <f ca="1">HLOOKUP($B78,UEC!$E$69:$AW$70,2,FALSE)</f>
        <v>1662.0788366772988</v>
      </c>
      <c r="G78" s="65">
        <f ca="1">HLOOKUP($B78,UEC!$D$74:$AW$75,2,FALSE)</f>
        <v>1662.0788366772988</v>
      </c>
      <c r="H78" s="65">
        <f>VLOOKUP($B78,'Stock Model'!$V$8:$AI$53,14,FALSE)</f>
        <v>3388.9284351835004</v>
      </c>
      <c r="I78" s="65">
        <f ca="1">VLOOKUP($B78,'Stock Model'!$V$8:$AI$53,13,FALSE)</f>
        <v>4209.4761139282564</v>
      </c>
      <c r="J78" s="65">
        <f ca="1">VLOOKUP($B78,'Stock Model'!$V$8:$AI$53,3,FALSE)</f>
        <v>24005.344450736979</v>
      </c>
      <c r="K78" s="65">
        <f t="shared" si="3"/>
        <v>5335649.2084628846</v>
      </c>
      <c r="L78" s="65">
        <f t="shared" ca="1" si="4"/>
        <v>6996481.1624587532</v>
      </c>
      <c r="M78" s="65">
        <f t="shared" ca="1" si="5"/>
        <v>6996481.1624587532</v>
      </c>
      <c r="P78" s="65">
        <f t="shared" ca="1" si="6"/>
        <v>39898774.978718765</v>
      </c>
      <c r="Q78" s="65">
        <f t="shared" ca="1" si="7"/>
        <v>39898774.978718765</v>
      </c>
      <c r="S78" s="240">
        <f t="shared" si="10"/>
        <v>2024</v>
      </c>
      <c r="T78" s="225">
        <f t="shared" ca="1" si="8"/>
        <v>4.5546546779359316</v>
      </c>
      <c r="U78" s="225">
        <f t="shared" ca="1" si="9"/>
        <v>4.5546546779359316</v>
      </c>
      <c r="V78" s="219"/>
      <c r="X78" s="206">
        <f t="shared" si="11"/>
        <v>2024</v>
      </c>
      <c r="Y78" s="207">
        <f t="shared" ca="1" si="0"/>
        <v>0</v>
      </c>
      <c r="Z78" s="207">
        <f t="shared" ca="1" si="12"/>
        <v>24.206183565366679</v>
      </c>
      <c r="AA78" s="222">
        <f t="shared" ca="1" si="1"/>
        <v>0</v>
      </c>
      <c r="AB78" s="242"/>
      <c r="AC78" s="242"/>
    </row>
    <row r="79" spans="2:29">
      <c r="B79" s="82">
        <f t="shared" si="2"/>
        <v>2025</v>
      </c>
      <c r="C79" s="65">
        <f>HLOOKUP($B79,UEC!$E$56:$AW$57,2,FALSE)-UEC!$F$16</f>
        <v>1574.4354920772987</v>
      </c>
      <c r="D79" s="65">
        <f>HLOOKUP($B79,UEC!$E$56:$AW$57,2,FALSE)</f>
        <v>1662.0788366772988</v>
      </c>
      <c r="E79" s="65">
        <f>HLOOKUP($B79,UEC!$E$61:$AW$62,2,FALSE)</f>
        <v>1662.0788366772988</v>
      </c>
      <c r="F79" s="65">
        <f ca="1">HLOOKUP($B79,UEC!$E$69:$AW$70,2,FALSE)</f>
        <v>1662.0788366772988</v>
      </c>
      <c r="G79" s="65">
        <f ca="1">HLOOKUP($B79,UEC!$D$74:$AW$75,2,FALSE)</f>
        <v>1662.0788366772988</v>
      </c>
      <c r="H79" s="65">
        <f>VLOOKUP($B79,'Stock Model'!$V$8:$AI$53,14,FALSE)</f>
        <v>3388.2154739053226</v>
      </c>
      <c r="I79" s="65">
        <f ca="1">VLOOKUP($B79,'Stock Model'!$V$8:$AI$53,13,FALSE)</f>
        <v>4158.3130454012608</v>
      </c>
      <c r="J79" s="65">
        <f ca="1">VLOOKUP($B79,'Stock Model'!$V$8:$AI$53,3,FALSE)</f>
        <v>24192.864381753745</v>
      </c>
      <c r="K79" s="65">
        <f t="shared" si="3"/>
        <v>5334526.6969220443</v>
      </c>
      <c r="L79" s="65">
        <f t="shared" ca="1" si="4"/>
        <v>6911444.109040563</v>
      </c>
      <c r="M79" s="65">
        <f t="shared" ca="1" si="5"/>
        <v>6911444.109040563</v>
      </c>
      <c r="P79" s="65">
        <f t="shared" ca="1" si="6"/>
        <v>40210447.887516923</v>
      </c>
      <c r="Q79" s="65">
        <f t="shared" ca="1" si="7"/>
        <v>40210447.887516923</v>
      </c>
      <c r="S79" s="240">
        <f t="shared" si="10"/>
        <v>2025</v>
      </c>
      <c r="T79" s="225">
        <f t="shared" ca="1" si="8"/>
        <v>4.590233777113804</v>
      </c>
      <c r="U79" s="225">
        <f t="shared" ca="1" si="9"/>
        <v>4.590233777113804</v>
      </c>
      <c r="V79" s="219"/>
      <c r="X79" s="206">
        <f t="shared" si="11"/>
        <v>2025</v>
      </c>
      <c r="Y79" s="207">
        <f t="shared" ca="1" si="0"/>
        <v>0</v>
      </c>
      <c r="Z79" s="207">
        <f t="shared" ca="1" si="12"/>
        <v>24.206183565366679</v>
      </c>
      <c r="AA79" s="222">
        <f t="shared" ca="1" si="1"/>
        <v>0</v>
      </c>
      <c r="AB79" s="242"/>
      <c r="AC79" s="242"/>
    </row>
    <row r="80" spans="2:29">
      <c r="B80" s="82">
        <f>B79+1</f>
        <v>2026</v>
      </c>
      <c r="C80" s="65">
        <f>HLOOKUP($B80,UEC!$E$56:$AW$57,2,FALSE)-UEC!$F$16</f>
        <v>1574.4354920772987</v>
      </c>
      <c r="D80" s="65">
        <f>HLOOKUP($B80,UEC!$E$56:$AW$57,2,FALSE)</f>
        <v>1662.0788366772988</v>
      </c>
      <c r="E80" s="65">
        <f>HLOOKUP($B80,UEC!$E$61:$AW$62,2,FALSE)</f>
        <v>1662.0788366772988</v>
      </c>
      <c r="F80" s="65">
        <f ca="1">HLOOKUP($B80,UEC!$E$69:$AW$70,2,FALSE)</f>
        <v>1662.0788366772988</v>
      </c>
      <c r="G80" s="65">
        <f ca="1">HLOOKUP($B80,UEC!$D$74:$AW$75,2,FALSE)</f>
        <v>1662.0788366772988</v>
      </c>
      <c r="H80" s="65">
        <f>VLOOKUP($B80,'Stock Model'!$V$8:$AI$53,14,FALSE)</f>
        <v>3387.5539951799415</v>
      </c>
      <c r="I80" s="65">
        <f ca="1">VLOOKUP($B80,'Stock Model'!$V$8:$AI$53,13,FALSE)</f>
        <v>4107.4168902151869</v>
      </c>
      <c r="J80" s="65">
        <f ca="1">VLOOKUP($B80,'Stock Model'!$V$8:$AI$53,3,FALSE)</f>
        <v>24379.83308049936</v>
      </c>
      <c r="K80" s="65">
        <f t="shared" si="3"/>
        <v>5333485.2413395504</v>
      </c>
      <c r="L80" s="65">
        <f t="shared" ca="1" si="4"/>
        <v>6826850.6866375459</v>
      </c>
      <c r="M80" s="65">
        <f t="shared" ca="1" si="5"/>
        <v>6826850.6866375459</v>
      </c>
      <c r="P80" s="65">
        <f t="shared" ca="1" si="6"/>
        <v>40521204.604823105</v>
      </c>
      <c r="Q80" s="65">
        <f t="shared" ca="1" si="7"/>
        <v>40521204.604823105</v>
      </c>
      <c r="S80" s="240">
        <f t="shared" si="10"/>
        <v>2026</v>
      </c>
      <c r="T80" s="225">
        <f t="shared" ca="1" si="8"/>
        <v>4.6257082882218157</v>
      </c>
      <c r="U80" s="225">
        <f t="shared" ca="1" si="9"/>
        <v>4.6257082882218157</v>
      </c>
      <c r="V80" s="219"/>
      <c r="X80" s="206">
        <f t="shared" si="11"/>
        <v>2026</v>
      </c>
      <c r="Y80" s="207">
        <f t="shared" ca="1" si="0"/>
        <v>0</v>
      </c>
      <c r="Z80" s="207">
        <f t="shared" ca="1" si="12"/>
        <v>24.206183565366679</v>
      </c>
      <c r="AA80" s="222">
        <f t="shared" ca="1" si="1"/>
        <v>0</v>
      </c>
      <c r="AB80" s="242"/>
      <c r="AC80" s="242"/>
    </row>
    <row r="81" spans="2:29">
      <c r="B81" s="82">
        <f t="shared" si="2"/>
        <v>2027</v>
      </c>
      <c r="C81" s="65">
        <f>HLOOKUP($B81,UEC!$E$56:$AW$57,2,FALSE)-UEC!$F$16</f>
        <v>1574.4354920772987</v>
      </c>
      <c r="D81" s="65">
        <f>HLOOKUP($B81,UEC!$E$56:$AW$57,2,FALSE)</f>
        <v>1662.0788366772988</v>
      </c>
      <c r="E81" s="65">
        <f>HLOOKUP($B81,UEC!$E$61:$AW$62,2,FALSE)</f>
        <v>1662.0788366772988</v>
      </c>
      <c r="F81" s="65">
        <f ca="1">HLOOKUP($B81,UEC!$E$69:$AW$70,2,FALSE)</f>
        <v>1662.078836677299</v>
      </c>
      <c r="G81" s="65">
        <f ca="1">HLOOKUP($B81,UEC!$D$74:$AW$75,2,FALSE)</f>
        <v>1662.078836677299</v>
      </c>
      <c r="H81" s="65">
        <f>VLOOKUP($B81,'Stock Model'!$V$8:$AI$53,14,FALSE)</f>
        <v>3388.1469810075105</v>
      </c>
      <c r="I81" s="65">
        <f ca="1">VLOOKUP($B81,'Stock Model'!$V$8:$AI$53,13,FALSE)</f>
        <v>4113.8665071630567</v>
      </c>
      <c r="J81" s="65">
        <f ca="1">VLOOKUP($B81,'Stock Model'!$V$8:$AI$53,3,FALSE)</f>
        <v>24567.295934101283</v>
      </c>
      <c r="K81" s="65">
        <f t="shared" si="3"/>
        <v>5334418.8592727734</v>
      </c>
      <c r="L81" s="65">
        <f t="shared" ca="1" si="4"/>
        <v>6837570.4584712759</v>
      </c>
      <c r="M81" s="65">
        <f t="shared" ca="1" si="5"/>
        <v>6837570.4584712759</v>
      </c>
      <c r="P81" s="65">
        <f t="shared" ca="1" si="6"/>
        <v>40832782.646458</v>
      </c>
      <c r="Q81" s="65">
        <f t="shared" ca="1" si="7"/>
        <v>40832782.646458</v>
      </c>
      <c r="S81" s="240">
        <f t="shared" si="10"/>
        <v>2027</v>
      </c>
      <c r="T81" s="225">
        <f t="shared" ca="1" si="8"/>
        <v>4.6612765578148405</v>
      </c>
      <c r="U81" s="225">
        <f t="shared" ca="1" si="9"/>
        <v>4.6612765578148405</v>
      </c>
      <c r="V81" s="219"/>
      <c r="X81" s="206">
        <f t="shared" si="11"/>
        <v>2027</v>
      </c>
      <c r="Y81" s="207">
        <f t="shared" ca="1" si="0"/>
        <v>0</v>
      </c>
      <c r="Z81" s="207">
        <f t="shared" ca="1" si="12"/>
        <v>24.206183565366679</v>
      </c>
      <c r="AA81" s="222">
        <f t="shared" ca="1" si="1"/>
        <v>0</v>
      </c>
      <c r="AB81" s="242"/>
      <c r="AC81" s="242"/>
    </row>
    <row r="82" spans="2:29">
      <c r="B82" s="82">
        <f t="shared" si="2"/>
        <v>2028</v>
      </c>
      <c r="C82" s="65">
        <f>HLOOKUP($B82,UEC!$E$56:$AW$57,2,FALSE)-UEC!$F$16</f>
        <v>1574.4354920772987</v>
      </c>
      <c r="D82" s="65">
        <f>HLOOKUP($B82,UEC!$E$56:$AW$57,2,FALSE)</f>
        <v>1662.0788366772988</v>
      </c>
      <c r="E82" s="65">
        <f>HLOOKUP($B82,UEC!$E$61:$AW$62,2,FALSE)</f>
        <v>1662.0788366772988</v>
      </c>
      <c r="F82" s="65">
        <f ca="1">HLOOKUP($B82,UEC!$E$69:$AW$70,2,FALSE)</f>
        <v>1662.0788366772988</v>
      </c>
      <c r="G82" s="65">
        <f ca="1">HLOOKUP($B82,UEC!$D$74:$AW$75,2,FALSE)</f>
        <v>1662.0788366772988</v>
      </c>
      <c r="H82" s="65">
        <f>VLOOKUP($B82,'Stock Model'!$V$8:$AI$53,14,FALSE)</f>
        <v>3386.9667277463413</v>
      </c>
      <c r="I82" s="65">
        <f ca="1">VLOOKUP($B82,'Stock Model'!$V$8:$AI$53,13,FALSE)</f>
        <v>4158.5644227951379</v>
      </c>
      <c r="J82" s="65">
        <f ca="1">VLOOKUP($B82,'Stock Model'!$V$8:$AI$53,3,FALSE)</f>
        <v>24753.775243318898</v>
      </c>
      <c r="K82" s="65">
        <f t="shared" si="3"/>
        <v>5332560.6266487492</v>
      </c>
      <c r="L82" s="65">
        <f t="shared" ca="1" si="4"/>
        <v>6911861.9180869451</v>
      </c>
      <c r="M82" s="65">
        <f t="shared" ca="1" si="5"/>
        <v>6911861.9180869451</v>
      </c>
      <c r="P82" s="65">
        <f t="shared" ca="1" si="6"/>
        <v>41142725.959786795</v>
      </c>
      <c r="Q82" s="65">
        <f t="shared" ca="1" si="7"/>
        <v>41142725.959786795</v>
      </c>
      <c r="S82" s="240">
        <f t="shared" si="10"/>
        <v>2028</v>
      </c>
      <c r="T82" s="225">
        <f t="shared" ca="1" si="8"/>
        <v>4.6966582145875337</v>
      </c>
      <c r="U82" s="225">
        <f t="shared" ca="1" si="9"/>
        <v>4.6966582145875337</v>
      </c>
      <c r="V82" s="219"/>
      <c r="X82" s="206">
        <f t="shared" si="11"/>
        <v>2028</v>
      </c>
      <c r="Y82" s="207">
        <f t="shared" ca="1" si="0"/>
        <v>0</v>
      </c>
      <c r="Z82" s="207">
        <f t="shared" ca="1" si="12"/>
        <v>24.206183565366679</v>
      </c>
      <c r="AA82" s="222">
        <f t="shared" ca="1" si="1"/>
        <v>0</v>
      </c>
      <c r="AB82" s="242"/>
      <c r="AC82" s="242"/>
    </row>
    <row r="83" spans="2:29">
      <c r="B83" s="82">
        <f t="shared" si="2"/>
        <v>2029</v>
      </c>
      <c r="C83" s="65">
        <f>HLOOKUP($B83,UEC!$E$56:$AW$57,2,FALSE)-UEC!$F$16</f>
        <v>1574.4354920772987</v>
      </c>
      <c r="D83" s="65">
        <f>HLOOKUP($B83,UEC!$E$56:$AW$57,2,FALSE)</f>
        <v>1662.0788366772988</v>
      </c>
      <c r="E83" s="65">
        <f>HLOOKUP($B83,UEC!$E$61:$AW$62,2,FALSE)</f>
        <v>1662.0788366772988</v>
      </c>
      <c r="F83" s="65">
        <f ca="1">HLOOKUP($B83,UEC!$E$69:$AW$70,2,FALSE)</f>
        <v>1662.0788366772986</v>
      </c>
      <c r="G83" s="65">
        <f ca="1">HLOOKUP($B83,UEC!$D$74:$AW$75,2,FALSE)</f>
        <v>1662.0788366772986</v>
      </c>
      <c r="H83" s="65">
        <f>VLOOKUP($B83,'Stock Model'!$V$8:$AI$53,14,FALSE)</f>
        <v>3385.178624452536</v>
      </c>
      <c r="I83" s="65">
        <f ca="1">VLOOKUP($B83,'Stock Model'!$V$8:$AI$53,13,FALSE)</f>
        <v>4191.1274869554436</v>
      </c>
      <c r="J83" s="65">
        <f ca="1">VLOOKUP($B83,'Stock Model'!$V$8:$AI$53,3,FALSE)</f>
        <v>24938.764466458342</v>
      </c>
      <c r="K83" s="65">
        <f t="shared" si="3"/>
        <v>5329745.3733594818</v>
      </c>
      <c r="L83" s="65">
        <f t="shared" ca="1" si="4"/>
        <v>6965984.2978851544</v>
      </c>
      <c r="M83" s="65">
        <f t="shared" ca="1" si="5"/>
        <v>6965984.2978851544</v>
      </c>
      <c r="P83" s="65">
        <f t="shared" ca="1" si="6"/>
        <v>41450192.632580236</v>
      </c>
      <c r="Q83" s="65">
        <f t="shared" ca="1" si="7"/>
        <v>41450192.632580236</v>
      </c>
      <c r="S83" s="240">
        <f t="shared" si="10"/>
        <v>2029</v>
      </c>
      <c r="T83" s="225">
        <f t="shared" ca="1" si="8"/>
        <v>4.7317571498379261</v>
      </c>
      <c r="U83" s="225">
        <f t="shared" ca="1" si="9"/>
        <v>4.7317571498379261</v>
      </c>
      <c r="V83" s="219"/>
      <c r="X83" s="206">
        <f t="shared" si="11"/>
        <v>2029</v>
      </c>
      <c r="Y83" s="207">
        <f t="shared" ca="1" si="0"/>
        <v>0</v>
      </c>
      <c r="Z83" s="207">
        <f t="shared" ca="1" si="12"/>
        <v>24.206183565366679</v>
      </c>
      <c r="AA83" s="222">
        <f t="shared" ca="1" si="1"/>
        <v>0</v>
      </c>
      <c r="AB83" s="242"/>
      <c r="AC83" s="242"/>
    </row>
    <row r="84" spans="2:29">
      <c r="B84" s="82">
        <f t="shared" si="2"/>
        <v>2030</v>
      </c>
      <c r="C84" s="65">
        <f>HLOOKUP($B84,UEC!$E$56:$AW$57,2,FALSE)-UEC!$F$16</f>
        <v>1574.4354920772987</v>
      </c>
      <c r="D84" s="65">
        <f>HLOOKUP($B84,UEC!$E$56:$AW$57,2,FALSE)</f>
        <v>1662.0788366772988</v>
      </c>
      <c r="E84" s="65">
        <f>HLOOKUP($B84,UEC!$E$61:$AW$62,2,FALSE)</f>
        <v>1662.0788366772988</v>
      </c>
      <c r="F84" s="65">
        <f ca="1">HLOOKUP($B84,UEC!$E$69:$AW$70,2,FALSE)</f>
        <v>1662.0788366772988</v>
      </c>
      <c r="G84" s="65">
        <f ca="1">HLOOKUP($B84,UEC!$D$74:$AW$75,2,FALSE)</f>
        <v>1662.0788366772988</v>
      </c>
      <c r="H84" s="65">
        <f>VLOOKUP($B84,'Stock Model'!$V$8:$AI$53,14,FALSE)</f>
        <v>3163.1915566852031</v>
      </c>
      <c r="I84" s="65">
        <f ca="1">VLOOKUP($B84,'Stock Model'!$V$8:$AI$53,13,FALSE)</f>
        <v>4209.4761139282564</v>
      </c>
      <c r="J84" s="65">
        <f ca="1">VLOOKUP($B84,'Stock Model'!$V$8:$AI$53,3,FALSE)</f>
        <v>24938.764466458342</v>
      </c>
      <c r="K84" s="65">
        <f t="shared" si="3"/>
        <v>4980241.0550844241</v>
      </c>
      <c r="L84" s="65">
        <f t="shared" ca="1" si="4"/>
        <v>6996481.1624587532</v>
      </c>
      <c r="M84" s="65">
        <f t="shared" ca="1" si="5"/>
        <v>6996481.1624587532</v>
      </c>
      <c r="P84" s="65">
        <f t="shared" ca="1" si="6"/>
        <v>41450192.632580236</v>
      </c>
      <c r="Q84" s="65">
        <f t="shared" ca="1" si="7"/>
        <v>41450192.632580236</v>
      </c>
      <c r="S84" s="240">
        <f t="shared" si="10"/>
        <v>2030</v>
      </c>
      <c r="T84" s="225">
        <f t="shared" ca="1" si="8"/>
        <v>4.7317571498379261</v>
      </c>
      <c r="U84" s="225">
        <f t="shared" ca="1" si="9"/>
        <v>4.7317571498379261</v>
      </c>
      <c r="V84" s="219"/>
      <c r="X84" s="206">
        <f t="shared" si="11"/>
        <v>2030</v>
      </c>
      <c r="Y84" s="207">
        <f t="shared" ca="1" si="0"/>
        <v>0</v>
      </c>
      <c r="Z84" s="207">
        <f t="shared" ca="1" si="12"/>
        <v>24.206183565366679</v>
      </c>
      <c r="AA84" s="222">
        <f t="shared" ca="1" si="1"/>
        <v>0</v>
      </c>
      <c r="AB84" s="242"/>
      <c r="AC84" s="242"/>
    </row>
    <row r="85" spans="2:29">
      <c r="B85" s="82">
        <f t="shared" si="2"/>
        <v>2031</v>
      </c>
      <c r="C85" s="65">
        <f>HLOOKUP($B85,UEC!$E$56:$AW$57,2,FALSE)-UEC!$F$16</f>
        <v>1574.4354920772987</v>
      </c>
      <c r="D85" s="65">
        <f>HLOOKUP($B85,UEC!$E$56:$AW$57,2,FALSE)</f>
        <v>1662.0788366772988</v>
      </c>
      <c r="E85" s="65">
        <f>HLOOKUP($B85,UEC!$E$61:$AW$62,2,FALSE)</f>
        <v>1662.0788366772988</v>
      </c>
      <c r="F85" s="65">
        <f ca="1">HLOOKUP($B85,UEC!$E$69:$AW$70,2,FALSE)</f>
        <v>1662.0788366772988</v>
      </c>
      <c r="G85" s="65">
        <f ca="1">HLOOKUP($B85,UEC!$D$74:$AW$75,2,FALSE)</f>
        <v>1662.0788366772988</v>
      </c>
      <c r="H85" s="65">
        <f>VLOOKUP($B85,'Stock Model'!$V$8:$AI$53,14,FALSE)</f>
        <v>3163.1915566852031</v>
      </c>
      <c r="I85" s="65">
        <f ca="1">VLOOKUP($B85,'Stock Model'!$V$8:$AI$53,13,FALSE)</f>
        <v>4158.3130454012608</v>
      </c>
      <c r="J85" s="65">
        <f ca="1">VLOOKUP($B85,'Stock Model'!$V$8:$AI$53,3,FALSE)</f>
        <v>24938.764466458342</v>
      </c>
      <c r="K85" s="65">
        <f t="shared" si="3"/>
        <v>4980241.0550844241</v>
      </c>
      <c r="L85" s="65">
        <f t="shared" ca="1" si="4"/>
        <v>6911444.109040563</v>
      </c>
      <c r="M85" s="65">
        <f t="shared" ca="1" si="5"/>
        <v>6911444.109040563</v>
      </c>
      <c r="P85" s="65">
        <f t="shared" ca="1" si="6"/>
        <v>41450192.632580236</v>
      </c>
      <c r="Q85" s="65">
        <f t="shared" ca="1" si="7"/>
        <v>41450192.632580236</v>
      </c>
      <c r="S85" s="240">
        <f t="shared" si="10"/>
        <v>2031</v>
      </c>
      <c r="T85" s="225">
        <f t="shared" ca="1" si="8"/>
        <v>4.7317571498379261</v>
      </c>
      <c r="U85" s="225">
        <f t="shared" ca="1" si="9"/>
        <v>4.7317571498379261</v>
      </c>
      <c r="V85" s="219"/>
      <c r="X85" s="206">
        <f t="shared" si="11"/>
        <v>2031</v>
      </c>
      <c r="Y85" s="207">
        <f t="shared" ca="1" si="0"/>
        <v>0</v>
      </c>
      <c r="Z85" s="207">
        <f t="shared" ca="1" si="12"/>
        <v>24.206183565366679</v>
      </c>
      <c r="AA85" s="222">
        <f t="shared" ca="1" si="1"/>
        <v>0</v>
      </c>
      <c r="AB85" s="242"/>
      <c r="AC85" s="242"/>
    </row>
    <row r="86" spans="2:29">
      <c r="B86" s="82">
        <f>B85+1</f>
        <v>2032</v>
      </c>
      <c r="C86" s="65">
        <f>HLOOKUP($B86,UEC!$E$56:$AW$57,2,FALSE)-UEC!$F$16</f>
        <v>1574.4354920772987</v>
      </c>
      <c r="D86" s="65">
        <f>HLOOKUP($B86,UEC!$E$56:$AW$57,2,FALSE)</f>
        <v>1662.0788366772988</v>
      </c>
      <c r="E86" s="65">
        <f>HLOOKUP($B86,UEC!$E$61:$AW$62,2,FALSE)</f>
        <v>1662.0788366772988</v>
      </c>
      <c r="F86" s="65">
        <f ca="1">HLOOKUP($B86,UEC!$E$69:$AW$70,2,FALSE)</f>
        <v>1662.078836677299</v>
      </c>
      <c r="G86" s="65">
        <f ca="1">HLOOKUP($B86,UEC!$D$74:$AW$75,2,FALSE)</f>
        <v>1662.078836677299</v>
      </c>
      <c r="H86" s="65">
        <f>VLOOKUP($B86,'Stock Model'!$V$8:$AI$53,14,FALSE)</f>
        <v>3163.1915566852031</v>
      </c>
      <c r="I86" s="65">
        <f ca="1">VLOOKUP($B86,'Stock Model'!$V$8:$AI$53,13,FALSE)</f>
        <v>4107.4168902151869</v>
      </c>
      <c r="J86" s="65">
        <f ca="1">VLOOKUP($B86,'Stock Model'!$V$8:$AI$53,3,FALSE)</f>
        <v>24938.764466458342</v>
      </c>
      <c r="K86" s="65">
        <f t="shared" si="3"/>
        <v>4980241.0550844241</v>
      </c>
      <c r="L86" s="65">
        <f t="shared" ca="1" si="4"/>
        <v>6826850.6866375459</v>
      </c>
      <c r="M86" s="65">
        <f t="shared" ca="1" si="5"/>
        <v>6826850.6866375459</v>
      </c>
      <c r="P86" s="65">
        <f t="shared" ca="1" si="6"/>
        <v>41450192.632580243</v>
      </c>
      <c r="Q86" s="65">
        <f t="shared" ca="1" si="7"/>
        <v>41450192.632580243</v>
      </c>
      <c r="S86" s="240">
        <f t="shared" si="10"/>
        <v>2032</v>
      </c>
      <c r="T86" s="225">
        <f t="shared" ca="1" si="8"/>
        <v>4.7317571498379269</v>
      </c>
      <c r="U86" s="225">
        <f t="shared" ca="1" si="9"/>
        <v>4.7317571498379269</v>
      </c>
      <c r="V86" s="219"/>
      <c r="X86" s="206">
        <f t="shared" si="11"/>
        <v>2032</v>
      </c>
      <c r="Y86" s="207">
        <f t="shared" ca="1" si="0"/>
        <v>0</v>
      </c>
      <c r="Z86" s="207">
        <f t="shared" ca="1" si="12"/>
        <v>24.206183565366679</v>
      </c>
      <c r="AA86" s="222">
        <f t="shared" ca="1" si="1"/>
        <v>0</v>
      </c>
      <c r="AB86" s="242"/>
      <c r="AC86" s="242"/>
    </row>
    <row r="87" spans="2:29">
      <c r="B87" s="82">
        <f>B86+1</f>
        <v>2033</v>
      </c>
      <c r="C87" s="65">
        <f>HLOOKUP($B87,UEC!$E$56:$AW$57,2,FALSE)-UEC!$F$16</f>
        <v>1574.4354920772987</v>
      </c>
      <c r="D87" s="65">
        <f>HLOOKUP($B87,UEC!$E$56:$AW$57,2,FALSE)</f>
        <v>1662.0788366772988</v>
      </c>
      <c r="E87" s="65">
        <f>HLOOKUP($B87,UEC!$E$61:$AW$62,2,FALSE)</f>
        <v>1662.0788366772988</v>
      </c>
      <c r="F87" s="65">
        <f ca="1">HLOOKUP($B87,UEC!$E$69:$AW$70,2,FALSE)</f>
        <v>1662.0788366772988</v>
      </c>
      <c r="G87" s="65">
        <f ca="1">HLOOKUP($B87,UEC!$D$74:$AW$75,2,FALSE)</f>
        <v>1662.0788366772988</v>
      </c>
      <c r="H87" s="65">
        <f>VLOOKUP($B87,'Stock Model'!$V$8:$AI$53,14,FALSE)</f>
        <v>3163.1915566852031</v>
      </c>
      <c r="I87" s="65">
        <f ca="1">VLOOKUP($B87,'Stock Model'!$V$8:$AI$53,13,FALSE)</f>
        <v>4113.8665071630567</v>
      </c>
      <c r="J87" s="65">
        <f ca="1">VLOOKUP($B87,'Stock Model'!$V$8:$AI$53,3,FALSE)</f>
        <v>24938.764466458342</v>
      </c>
      <c r="K87" s="65">
        <f t="shared" si="3"/>
        <v>4980241.0550844241</v>
      </c>
      <c r="L87" s="65">
        <f t="shared" ca="1" si="4"/>
        <v>6837570.4584712759</v>
      </c>
      <c r="M87" s="65">
        <f t="shared" ca="1" si="5"/>
        <v>6837570.4584712759</v>
      </c>
      <c r="P87" s="65">
        <f t="shared" ca="1" si="6"/>
        <v>41450192.632580236</v>
      </c>
      <c r="Q87" s="65">
        <f t="shared" ca="1" si="7"/>
        <v>41450192.632580236</v>
      </c>
      <c r="S87" s="240">
        <f t="shared" si="10"/>
        <v>2033</v>
      </c>
      <c r="T87" s="225">
        <f t="shared" ca="1" si="8"/>
        <v>4.7317571498379261</v>
      </c>
      <c r="U87" s="225">
        <f t="shared" ca="1" si="9"/>
        <v>4.7317571498379261</v>
      </c>
      <c r="V87" s="219"/>
      <c r="X87" s="206">
        <f t="shared" si="11"/>
        <v>2033</v>
      </c>
      <c r="Y87" s="207">
        <f t="shared" ca="1" si="0"/>
        <v>0</v>
      </c>
      <c r="Z87" s="207">
        <f t="shared" ca="1" si="12"/>
        <v>24.206183565366679</v>
      </c>
      <c r="AA87" s="222">
        <f t="shared" ca="1" si="1"/>
        <v>0</v>
      </c>
      <c r="AB87" s="242"/>
      <c r="AC87" s="242"/>
    </row>
    <row r="88" spans="2:29">
      <c r="B88" s="82">
        <f>B87+1</f>
        <v>2034</v>
      </c>
      <c r="C88" s="65">
        <f>HLOOKUP($B88,UEC!$E$56:$AW$57,2,FALSE)-UEC!$F$16</f>
        <v>1574.4354920772987</v>
      </c>
      <c r="D88" s="65">
        <f>HLOOKUP($B88,UEC!$E$56:$AW$57,2,FALSE)</f>
        <v>1662.0788366772988</v>
      </c>
      <c r="E88" s="65">
        <f>HLOOKUP($B88,UEC!$E$61:$AW$62,2,FALSE)</f>
        <v>1662.0788366772988</v>
      </c>
      <c r="F88" s="65">
        <f ca="1">HLOOKUP($B88,UEC!$E$69:$AW$70,2,FALSE)</f>
        <v>1662.0788366772988</v>
      </c>
      <c r="G88" s="65">
        <f ca="1">HLOOKUP($B88,UEC!$D$74:$AW$75,2,FALSE)</f>
        <v>1662.0788366772988</v>
      </c>
      <c r="H88" s="65">
        <f>VLOOKUP($B88,'Stock Model'!$V$8:$AI$53,14,FALSE)</f>
        <v>3163.1915566852031</v>
      </c>
      <c r="I88" s="65">
        <f ca="1">VLOOKUP($B88,'Stock Model'!$V$8:$AI$53,13,FALSE)</f>
        <v>4158.5644227951379</v>
      </c>
      <c r="J88" s="65">
        <f ca="1">VLOOKUP($B88,'Stock Model'!$V$8:$AI$53,3,FALSE)</f>
        <v>24938.764466458342</v>
      </c>
      <c r="K88" s="65">
        <f t="shared" si="3"/>
        <v>4980241.0550844241</v>
      </c>
      <c r="L88" s="65">
        <f t="shared" ca="1" si="4"/>
        <v>6911861.9180869451</v>
      </c>
      <c r="M88" s="65">
        <f t="shared" ca="1" si="5"/>
        <v>6911861.9180869451</v>
      </c>
      <c r="P88" s="65">
        <f t="shared" ca="1" si="6"/>
        <v>41450192.632580236</v>
      </c>
      <c r="Q88" s="65">
        <f t="shared" ca="1" si="7"/>
        <v>41450192.632580236</v>
      </c>
      <c r="S88" s="240">
        <f t="shared" si="10"/>
        <v>2034</v>
      </c>
      <c r="T88" s="225">
        <f t="shared" ca="1" si="8"/>
        <v>4.7317571498379261</v>
      </c>
      <c r="U88" s="225">
        <f t="shared" ca="1" si="9"/>
        <v>4.7317571498379261</v>
      </c>
      <c r="V88" s="219"/>
      <c r="X88" s="206">
        <f t="shared" si="11"/>
        <v>2034</v>
      </c>
      <c r="Y88" s="207">
        <f t="shared" ca="1" si="0"/>
        <v>0</v>
      </c>
      <c r="Z88" s="207">
        <f t="shared" ca="1" si="12"/>
        <v>24.206183565366679</v>
      </c>
      <c r="AA88" s="222">
        <f t="shared" ca="1" si="1"/>
        <v>0</v>
      </c>
      <c r="AB88" s="242"/>
      <c r="AC88" s="242"/>
    </row>
    <row r="89" spans="2:29" ht="15.75" thickBot="1">
      <c r="B89" s="57" t="s">
        <v>45</v>
      </c>
      <c r="C89" s="57"/>
      <c r="D89" s="57"/>
      <c r="E89" s="57"/>
      <c r="F89" s="57"/>
      <c r="G89" s="57"/>
      <c r="H89" s="57"/>
      <c r="I89" s="57"/>
      <c r="J89" s="57"/>
      <c r="K89" s="66">
        <f>SUM(K59:K88)</f>
        <v>198500409.73425451</v>
      </c>
      <c r="L89" s="66">
        <f ca="1">SUM(L59:L88)</f>
        <v>238369733.97748783</v>
      </c>
      <c r="M89" s="66">
        <f ca="1">SUM(M59:M88)</f>
        <v>203178550.07746926</v>
      </c>
      <c r="P89" s="66">
        <f t="shared" ref="P89:Q89" ca="1" si="14">SUM(P59:P88)</f>
        <v>1561876123.3200786</v>
      </c>
      <c r="Q89" s="66">
        <f t="shared" ca="1" si="14"/>
        <v>1349829955.2874665</v>
      </c>
      <c r="S89" s="241" t="s">
        <v>45</v>
      </c>
      <c r="T89" s="224">
        <f ca="1">SUM(T59:T88)</f>
        <v>178.29636110959802</v>
      </c>
      <c r="U89" s="224">
        <f ca="1">SUM(U59:U88)</f>
        <v>154.09017754423135</v>
      </c>
      <c r="V89" s="223">
        <f>SUM(V64:V68)</f>
        <v>0</v>
      </c>
      <c r="X89" s="208" t="s">
        <v>45</v>
      </c>
      <c r="Y89" s="209">
        <f ca="1">SUM(Y59:Y88)</f>
        <v>24.206183565366679</v>
      </c>
      <c r="Z89" s="221"/>
      <c r="AA89" s="221"/>
      <c r="AB89" s="242"/>
      <c r="AC89" s="242"/>
    </row>
  </sheetData>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FFC000"/>
  </sheetPr>
  <dimension ref="B1:BB92"/>
  <sheetViews>
    <sheetView zoomScale="70" zoomScaleNormal="70" workbookViewId="0">
      <selection activeCell="D26" sqref="D26"/>
    </sheetView>
  </sheetViews>
  <sheetFormatPr defaultColWidth="9.140625" defaultRowHeight="12.75"/>
  <cols>
    <col min="1" max="1" width="9.140625" style="23"/>
    <col min="2" max="2" width="9.28515625" style="23" customWidth="1"/>
    <col min="3" max="3" width="4" style="23" customWidth="1"/>
    <col min="4" max="4" width="39.5703125" style="23" bestFit="1" customWidth="1"/>
    <col min="5" max="7" width="15.7109375" style="24" customWidth="1"/>
    <col min="8" max="8" width="20.7109375" style="23" customWidth="1"/>
    <col min="9" max="11" width="15.7109375" style="23" customWidth="1"/>
    <col min="12" max="36" width="9.140625" style="23" customWidth="1"/>
    <col min="37" max="48" width="9.140625" style="23"/>
    <col min="49" max="49" width="9.140625" style="23" customWidth="1"/>
    <col min="50" max="16384" width="9.140625" style="23"/>
  </cols>
  <sheetData>
    <row r="1" spans="2:36">
      <c r="U1" s="26"/>
    </row>
    <row r="2" spans="2:36">
      <c r="B2" s="33" t="s">
        <v>31</v>
      </c>
      <c r="U2" s="26"/>
    </row>
    <row r="3" spans="2:36" ht="13.5" thickBot="1">
      <c r="B3" s="33"/>
      <c r="U3" s="26"/>
    </row>
    <row r="4" spans="2:36" s="94" customFormat="1">
      <c r="B4" s="25"/>
      <c r="C4" s="93"/>
      <c r="D4" s="34" t="s">
        <v>0</v>
      </c>
      <c r="E4" s="34" t="s">
        <v>137</v>
      </c>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5"/>
      <c r="AJ4" s="36"/>
    </row>
    <row r="5" spans="2:36" s="94" customFormat="1">
      <c r="B5" s="95"/>
      <c r="C5" s="97"/>
      <c r="D5" s="97"/>
      <c r="E5" s="97"/>
      <c r="F5" s="75"/>
      <c r="G5" s="75"/>
      <c r="H5" s="177" t="s">
        <v>146</v>
      </c>
      <c r="I5" s="177" t="s">
        <v>147</v>
      </c>
      <c r="J5" s="75"/>
      <c r="K5" s="75"/>
      <c r="L5" s="75"/>
      <c r="M5" s="75"/>
      <c r="N5" s="75"/>
      <c r="O5" s="75"/>
      <c r="P5" s="75"/>
      <c r="Q5" s="75"/>
      <c r="R5" s="75"/>
      <c r="S5" s="75"/>
      <c r="T5" s="75"/>
      <c r="U5" s="75"/>
      <c r="V5" s="75"/>
      <c r="W5" s="75"/>
      <c r="X5" s="75"/>
      <c r="Y5" s="75"/>
      <c r="Z5" s="75"/>
      <c r="AA5" s="75"/>
      <c r="AB5" s="75"/>
      <c r="AC5" s="75"/>
      <c r="AD5" s="75"/>
      <c r="AE5" s="75"/>
      <c r="AF5" s="75"/>
      <c r="AG5" s="75"/>
      <c r="AH5" s="75"/>
      <c r="AI5" s="96"/>
      <c r="AJ5" s="75"/>
    </row>
    <row r="6" spans="2:36" s="94" customFormat="1">
      <c r="B6" s="95"/>
      <c r="C6" s="97"/>
      <c r="D6" s="97"/>
      <c r="E6" s="97"/>
      <c r="F6" s="75"/>
      <c r="G6" s="75"/>
      <c r="H6" s="177" t="s">
        <v>148</v>
      </c>
      <c r="I6" s="177" t="s">
        <v>149</v>
      </c>
      <c r="J6" s="75"/>
      <c r="K6" s="75"/>
      <c r="L6" s="75"/>
      <c r="M6" s="75"/>
      <c r="N6" s="75"/>
      <c r="O6" s="75"/>
      <c r="P6" s="75"/>
      <c r="Q6" s="75"/>
      <c r="R6" s="75"/>
      <c r="S6" s="75"/>
      <c r="T6" s="75"/>
      <c r="U6" s="75"/>
      <c r="V6" s="75"/>
      <c r="W6" s="75"/>
      <c r="X6" s="75"/>
      <c r="Y6" s="75"/>
      <c r="Z6" s="75"/>
      <c r="AA6" s="75"/>
      <c r="AB6" s="75"/>
      <c r="AC6" s="75"/>
      <c r="AD6" s="75"/>
      <c r="AE6" s="75"/>
      <c r="AF6" s="75"/>
      <c r="AG6" s="75"/>
      <c r="AH6" s="75"/>
      <c r="AI6" s="96"/>
      <c r="AJ6" s="75"/>
    </row>
    <row r="7" spans="2:36" s="94" customFormat="1">
      <c r="B7" s="95"/>
      <c r="C7" s="97"/>
      <c r="D7" s="97"/>
      <c r="E7" s="97"/>
      <c r="F7" s="75"/>
      <c r="G7" s="75"/>
      <c r="H7" s="177" t="s">
        <v>150</v>
      </c>
      <c r="I7" s="177" t="s">
        <v>151</v>
      </c>
      <c r="J7" s="75"/>
      <c r="K7" s="75"/>
      <c r="L7" s="75"/>
      <c r="M7" s="75"/>
      <c r="N7" s="75"/>
      <c r="O7" s="75"/>
      <c r="P7" s="75"/>
      <c r="Q7" s="75"/>
      <c r="R7" s="75"/>
      <c r="S7" s="75"/>
      <c r="T7" s="75"/>
      <c r="U7" s="75"/>
      <c r="V7" s="75"/>
      <c r="W7" s="75"/>
      <c r="X7" s="75"/>
      <c r="Y7" s="75"/>
      <c r="Z7" s="75"/>
      <c r="AA7" s="75"/>
      <c r="AB7" s="75"/>
      <c r="AC7" s="75"/>
      <c r="AD7" s="75"/>
      <c r="AE7" s="75"/>
      <c r="AF7" s="75"/>
      <c r="AG7" s="75"/>
      <c r="AH7" s="75"/>
      <c r="AI7" s="96"/>
      <c r="AJ7" s="75"/>
    </row>
    <row r="8" spans="2:36" s="94" customFormat="1">
      <c r="B8" s="95"/>
      <c r="C8" s="97"/>
      <c r="D8" s="97"/>
      <c r="E8" s="97"/>
      <c r="F8" s="97"/>
      <c r="G8" s="97"/>
      <c r="H8" s="97"/>
      <c r="I8" s="97"/>
      <c r="J8" s="97"/>
      <c r="K8" s="97"/>
      <c r="L8" s="97"/>
      <c r="M8" s="97"/>
      <c r="N8" s="97"/>
      <c r="O8" s="97"/>
      <c r="P8" s="97"/>
      <c r="Q8" s="97"/>
      <c r="R8" s="75"/>
      <c r="S8" s="75"/>
      <c r="T8" s="75"/>
      <c r="U8" s="75"/>
      <c r="V8" s="75"/>
      <c r="W8" s="75"/>
      <c r="X8" s="75"/>
      <c r="Y8" s="75"/>
      <c r="Z8" s="75"/>
      <c r="AA8" s="75"/>
      <c r="AB8" s="75"/>
      <c r="AC8" s="75"/>
      <c r="AD8" s="75"/>
      <c r="AE8" s="75"/>
      <c r="AF8" s="75"/>
      <c r="AG8" s="75"/>
      <c r="AH8" s="75"/>
      <c r="AI8" s="96"/>
      <c r="AJ8" s="75"/>
    </row>
    <row r="9" spans="2:36" s="94" customFormat="1">
      <c r="B9" s="95"/>
      <c r="C9" s="97"/>
      <c r="D9" s="97"/>
      <c r="E9" s="97"/>
      <c r="F9" s="99"/>
      <c r="G9" s="99"/>
      <c r="H9" s="99"/>
      <c r="I9" s="99"/>
      <c r="J9" s="99"/>
      <c r="K9" s="99"/>
      <c r="L9" s="99"/>
      <c r="M9" s="99"/>
      <c r="N9" s="99"/>
      <c r="O9" s="99"/>
      <c r="P9" s="99"/>
      <c r="Q9" s="99"/>
      <c r="R9" s="75"/>
      <c r="S9" s="75"/>
      <c r="T9" s="75"/>
      <c r="U9" s="75"/>
      <c r="V9" s="75"/>
      <c r="W9" s="75"/>
      <c r="X9" s="75"/>
      <c r="Y9" s="75"/>
      <c r="Z9" s="75"/>
      <c r="AA9" s="75"/>
      <c r="AB9" s="75"/>
      <c r="AC9" s="75"/>
      <c r="AD9" s="75"/>
      <c r="AE9" s="75"/>
      <c r="AF9" s="75"/>
      <c r="AG9" s="75"/>
      <c r="AH9" s="75"/>
      <c r="AI9" s="96"/>
      <c r="AJ9" s="75"/>
    </row>
    <row r="10" spans="2:36" s="94" customFormat="1">
      <c r="B10" s="95"/>
      <c r="C10" s="97"/>
      <c r="D10" s="97"/>
      <c r="E10" s="97"/>
      <c r="F10" s="99"/>
      <c r="G10" s="99"/>
      <c r="H10" s="99"/>
      <c r="I10" s="99"/>
      <c r="J10" s="99"/>
      <c r="K10" s="99"/>
      <c r="L10" s="99"/>
      <c r="M10" s="99"/>
      <c r="N10" s="99"/>
      <c r="O10" s="99"/>
      <c r="P10" s="99"/>
      <c r="Q10" s="99"/>
      <c r="R10" s="75"/>
      <c r="S10" s="75"/>
      <c r="T10" s="75"/>
      <c r="U10" s="75"/>
      <c r="V10" s="75"/>
      <c r="W10" s="75"/>
      <c r="X10" s="75"/>
      <c r="Y10" s="75"/>
      <c r="Z10" s="75"/>
      <c r="AA10" s="75"/>
      <c r="AB10" s="75"/>
      <c r="AC10" s="75"/>
      <c r="AD10" s="75"/>
      <c r="AE10" s="75"/>
      <c r="AF10" s="75"/>
      <c r="AG10" s="75"/>
      <c r="AH10" s="75"/>
      <c r="AI10" s="96"/>
      <c r="AJ10" s="75"/>
    </row>
    <row r="11" spans="2:36" s="94" customFormat="1">
      <c r="B11" s="95"/>
      <c r="C11" s="75"/>
      <c r="D11" s="75"/>
      <c r="E11" s="75"/>
      <c r="F11" s="75"/>
      <c r="G11" s="75"/>
      <c r="H11" s="75"/>
      <c r="I11" s="75"/>
      <c r="J11" s="75"/>
      <c r="K11" s="75"/>
      <c r="L11" s="75"/>
      <c r="M11" s="75"/>
      <c r="N11" s="75"/>
      <c r="O11" s="75"/>
      <c r="P11" s="75"/>
      <c r="Q11" s="75"/>
      <c r="R11" s="75"/>
      <c r="S11" s="75"/>
      <c r="T11" s="75"/>
      <c r="U11" s="75"/>
      <c r="V11" s="75"/>
      <c r="W11" s="75"/>
      <c r="X11" s="75"/>
      <c r="Y11" s="75"/>
      <c r="Z11" s="75"/>
      <c r="AA11" s="75"/>
      <c r="AB11" s="75"/>
      <c r="AC11" s="75"/>
      <c r="AD11" s="75"/>
      <c r="AE11" s="75"/>
      <c r="AF11" s="75"/>
      <c r="AG11" s="75"/>
      <c r="AH11" s="75"/>
      <c r="AI11" s="96"/>
      <c r="AJ11" s="75"/>
    </row>
    <row r="12" spans="2:36" s="94" customFormat="1">
      <c r="B12" s="95"/>
      <c r="C12" s="75"/>
      <c r="D12" s="97" t="s">
        <v>152</v>
      </c>
      <c r="E12" s="75"/>
      <c r="F12" s="75"/>
      <c r="G12" s="75"/>
      <c r="H12" s="75"/>
      <c r="I12" s="75"/>
      <c r="J12" s="75"/>
      <c r="K12" s="75"/>
      <c r="L12" s="75"/>
      <c r="M12" s="75"/>
      <c r="N12" s="75"/>
      <c r="O12" s="75"/>
      <c r="P12" s="75"/>
      <c r="Q12" s="75"/>
      <c r="R12" s="75"/>
      <c r="S12" s="75"/>
      <c r="T12" s="75"/>
      <c r="U12" s="75"/>
      <c r="V12" s="75"/>
      <c r="W12" s="75"/>
      <c r="X12" s="75"/>
      <c r="Y12" s="75"/>
      <c r="Z12" s="75"/>
      <c r="AA12" s="75"/>
      <c r="AB12" s="75"/>
      <c r="AC12" s="75"/>
      <c r="AD12" s="75"/>
      <c r="AE12" s="75"/>
      <c r="AF12" s="75"/>
      <c r="AG12" s="75"/>
      <c r="AH12" s="75"/>
      <c r="AI12" s="96"/>
      <c r="AJ12" s="75"/>
    </row>
    <row r="13" spans="2:36" s="32" customFormat="1" ht="38.25">
      <c r="B13" s="29"/>
      <c r="C13" s="30"/>
      <c r="D13" s="89"/>
      <c r="E13" s="90" t="s">
        <v>167</v>
      </c>
      <c r="F13" s="90" t="s">
        <v>199</v>
      </c>
      <c r="G13" s="90" t="s">
        <v>49</v>
      </c>
      <c r="H13" s="76"/>
      <c r="I13" s="22"/>
      <c r="J13" s="76"/>
      <c r="K13" s="76"/>
      <c r="L13" s="77"/>
      <c r="M13" s="77"/>
      <c r="N13" s="77"/>
      <c r="O13" s="27"/>
      <c r="P13" s="27"/>
      <c r="Q13" s="27"/>
      <c r="R13" s="27"/>
      <c r="S13" s="27"/>
      <c r="T13" s="27"/>
      <c r="U13" s="27"/>
      <c r="V13" s="27"/>
      <c r="W13" s="27"/>
      <c r="X13" s="27"/>
      <c r="Y13" s="27"/>
      <c r="Z13" s="27"/>
      <c r="AA13" s="27"/>
      <c r="AB13" s="27"/>
      <c r="AC13" s="28"/>
      <c r="AD13" s="27"/>
      <c r="AI13" s="96"/>
    </row>
    <row r="14" spans="2:36" s="94" customFormat="1">
      <c r="B14" s="95"/>
      <c r="C14" s="98"/>
      <c r="D14" s="91"/>
      <c r="E14" s="92" t="s">
        <v>30</v>
      </c>
      <c r="F14" s="92" t="s">
        <v>30</v>
      </c>
      <c r="G14" s="92" t="s">
        <v>30</v>
      </c>
      <c r="H14" s="83"/>
      <c r="I14" s="22"/>
      <c r="J14" s="83"/>
      <c r="K14" s="83"/>
      <c r="L14" s="78"/>
      <c r="M14" s="22"/>
      <c r="N14" s="22"/>
      <c r="O14" s="75"/>
      <c r="P14" s="75"/>
      <c r="Q14" s="75"/>
      <c r="R14" s="75"/>
      <c r="S14" s="75"/>
      <c r="T14" s="75"/>
      <c r="U14" s="75"/>
      <c r="V14" s="75"/>
      <c r="W14" s="75"/>
      <c r="X14" s="75"/>
      <c r="Y14" s="75"/>
      <c r="Z14" s="75"/>
      <c r="AA14" s="75"/>
      <c r="AB14" s="75"/>
      <c r="AC14" s="96"/>
      <c r="AD14" s="75"/>
      <c r="AI14" s="96"/>
    </row>
    <row r="15" spans="2:36" s="94" customFormat="1">
      <c r="B15" s="95"/>
      <c r="C15" s="98"/>
      <c r="D15" s="91" t="s">
        <v>183</v>
      </c>
      <c r="E15" s="87">
        <f>'UEC Development'!L12</f>
        <v>3902.22216567432</v>
      </c>
      <c r="F15" s="87">
        <f>'UEC Development'!M12</f>
        <v>217.22312771335936</v>
      </c>
      <c r="G15" s="87">
        <f>FL_EL1_UEC+F15</f>
        <v>4119.4452933876792</v>
      </c>
      <c r="H15" s="79"/>
      <c r="I15" s="22"/>
      <c r="J15" s="22"/>
      <c r="K15" s="79"/>
      <c r="L15" s="22"/>
      <c r="M15" s="22"/>
      <c r="N15" s="21"/>
      <c r="O15" s="75"/>
      <c r="P15" s="75"/>
      <c r="Q15" s="75"/>
      <c r="R15" s="75"/>
      <c r="S15" s="75"/>
      <c r="T15" s="75"/>
      <c r="U15" s="75"/>
      <c r="V15" s="75"/>
      <c r="W15" s="75"/>
      <c r="X15" s="75"/>
      <c r="Y15" s="75"/>
      <c r="Z15" s="75"/>
      <c r="AA15" s="75"/>
      <c r="AB15" s="75"/>
      <c r="AC15" s="96"/>
      <c r="AD15" s="75"/>
      <c r="AI15" s="96"/>
    </row>
    <row r="16" spans="2:36" s="94" customFormat="1">
      <c r="B16" s="95"/>
      <c r="C16" s="75"/>
      <c r="D16" s="91" t="s">
        <v>180</v>
      </c>
      <c r="E16" s="87">
        <f>'UEC Development'!L13</f>
        <v>1574.4354920772987</v>
      </c>
      <c r="F16" s="87">
        <f>'UEC Development'!M13</f>
        <v>87.64334460000002</v>
      </c>
      <c r="G16" s="87">
        <f>FL_EL2_UEC+F16</f>
        <v>1662.0788366772988</v>
      </c>
      <c r="H16" s="79"/>
      <c r="I16" s="22"/>
      <c r="J16" s="22"/>
      <c r="K16" s="79"/>
      <c r="L16" s="22"/>
      <c r="M16" s="22"/>
      <c r="N16" s="21"/>
      <c r="O16" s="75"/>
      <c r="P16" s="75"/>
      <c r="Q16" s="75"/>
      <c r="R16" s="75"/>
      <c r="S16" s="75"/>
      <c r="T16" s="75"/>
      <c r="U16" s="75"/>
      <c r="V16" s="75"/>
      <c r="W16" s="75"/>
      <c r="X16" s="75"/>
      <c r="Y16" s="75"/>
      <c r="Z16" s="75"/>
      <c r="AA16" s="75"/>
      <c r="AB16" s="75"/>
      <c r="AC16" s="96"/>
      <c r="AD16" s="75"/>
      <c r="AI16" s="96"/>
    </row>
    <row r="17" spans="2:50" s="94" customFormat="1">
      <c r="B17" s="95"/>
      <c r="C17" s="75"/>
      <c r="D17" s="91" t="s">
        <v>181</v>
      </c>
      <c r="E17" s="87">
        <f>'UEC Development'!L14</f>
        <v>1574.4354920772987</v>
      </c>
      <c r="F17" s="87">
        <f>'UEC Development'!M14</f>
        <v>87.64334460000002</v>
      </c>
      <c r="G17" s="87">
        <f>FL_EL3_UEC+F17</f>
        <v>1662.0788366772988</v>
      </c>
      <c r="H17" s="79"/>
      <c r="I17" s="22"/>
      <c r="J17" s="22"/>
      <c r="K17" s="79"/>
      <c r="L17" s="22"/>
      <c r="M17" s="22"/>
      <c r="N17" s="21"/>
      <c r="O17" s="75"/>
      <c r="P17" s="75"/>
      <c r="Q17" s="75"/>
      <c r="R17" s="75"/>
      <c r="S17" s="75"/>
      <c r="T17" s="75"/>
      <c r="U17" s="75"/>
      <c r="V17" s="75"/>
      <c r="W17" s="75"/>
      <c r="X17" s="75"/>
      <c r="Y17" s="75"/>
      <c r="Z17" s="75"/>
      <c r="AA17" s="75"/>
      <c r="AB17" s="75"/>
      <c r="AC17" s="96"/>
      <c r="AD17" s="75"/>
      <c r="AI17" s="96"/>
    </row>
    <row r="18" spans="2:50" s="94" customFormat="1">
      <c r="B18" s="95"/>
      <c r="C18" s="75"/>
      <c r="D18" s="91" t="s">
        <v>182</v>
      </c>
      <c r="E18" s="87">
        <f>'UEC Development'!L15</f>
        <v>1574.4354920772987</v>
      </c>
      <c r="F18" s="87">
        <f>'UEC Development'!M15</f>
        <v>87.64334460000002</v>
      </c>
      <c r="G18" s="87">
        <f>E18+F18</f>
        <v>1662.0788366772988</v>
      </c>
      <c r="H18" s="22"/>
      <c r="I18" s="22"/>
      <c r="J18" s="22"/>
      <c r="K18" s="22"/>
      <c r="L18" s="22"/>
      <c r="M18" s="22"/>
      <c r="N18" s="21"/>
      <c r="O18" s="75"/>
      <c r="P18" s="75"/>
      <c r="Q18" s="75"/>
      <c r="R18" s="75"/>
      <c r="S18" s="75"/>
      <c r="T18" s="75"/>
      <c r="U18" s="75"/>
      <c r="V18" s="75"/>
      <c r="W18" s="75"/>
      <c r="X18" s="75"/>
      <c r="Y18" s="75"/>
      <c r="Z18" s="75"/>
      <c r="AA18" s="75"/>
      <c r="AB18" s="75"/>
      <c r="AC18" s="96"/>
      <c r="AD18" s="75"/>
      <c r="AI18" s="96"/>
    </row>
    <row r="19" spans="2:50" s="94" customFormat="1">
      <c r="B19" s="95"/>
      <c r="C19" s="75"/>
      <c r="D19" s="75"/>
      <c r="E19" s="75"/>
      <c r="F19" s="75"/>
      <c r="G19" s="75"/>
      <c r="H19" s="75"/>
      <c r="I19" s="75"/>
      <c r="J19" s="75"/>
      <c r="K19" s="75"/>
      <c r="L19" s="22"/>
      <c r="M19" s="75"/>
      <c r="N19" s="75"/>
      <c r="O19" s="75"/>
      <c r="P19" s="75"/>
      <c r="Q19" s="75"/>
      <c r="R19" s="75"/>
      <c r="S19" s="75"/>
      <c r="T19" s="75"/>
      <c r="U19" s="75"/>
      <c r="V19" s="75"/>
      <c r="W19" s="75"/>
      <c r="X19" s="75"/>
      <c r="Y19" s="75"/>
      <c r="Z19" s="75"/>
      <c r="AA19" s="75"/>
      <c r="AB19" s="75"/>
      <c r="AC19" s="96"/>
      <c r="AD19" s="75"/>
      <c r="AI19" s="96"/>
    </row>
    <row r="20" spans="2:50" s="32" customFormat="1">
      <c r="B20" s="29"/>
      <c r="C20" s="27"/>
      <c r="D20" s="83"/>
      <c r="E20" s="83"/>
      <c r="F20" s="77"/>
      <c r="G20" s="76"/>
      <c r="H20" s="76"/>
      <c r="I20" s="76"/>
      <c r="J20" s="76"/>
      <c r="K20" s="76"/>
      <c r="L20" s="77"/>
      <c r="M20" s="77"/>
      <c r="N20" s="77"/>
      <c r="O20" s="27"/>
      <c r="P20" s="27"/>
      <c r="Q20" s="27"/>
      <c r="R20" s="27"/>
      <c r="S20" s="27"/>
      <c r="T20" s="27"/>
      <c r="U20" s="27"/>
      <c r="V20" s="27"/>
      <c r="W20" s="27"/>
      <c r="X20" s="27"/>
      <c r="Y20" s="27"/>
      <c r="Z20" s="27"/>
      <c r="AA20" s="27"/>
      <c r="AB20" s="27"/>
      <c r="AC20" s="28"/>
      <c r="AD20" s="27"/>
      <c r="AI20" s="96"/>
    </row>
    <row r="21" spans="2:50" s="94" customFormat="1">
      <c r="B21" s="95"/>
      <c r="C21" s="75"/>
      <c r="D21" s="83"/>
      <c r="E21" s="83"/>
      <c r="F21" s="83"/>
      <c r="G21" s="83"/>
      <c r="H21" s="83"/>
      <c r="I21" s="83"/>
      <c r="J21" s="83"/>
      <c r="K21" s="83"/>
      <c r="L21" s="78"/>
      <c r="M21" s="22"/>
      <c r="N21" s="22"/>
      <c r="O21" s="75"/>
      <c r="P21" s="75"/>
      <c r="Q21" s="75"/>
      <c r="R21" s="75"/>
      <c r="S21" s="75"/>
      <c r="T21" s="75"/>
      <c r="U21" s="75"/>
      <c r="V21" s="75"/>
      <c r="W21" s="75"/>
      <c r="X21" s="75"/>
      <c r="Y21" s="75"/>
      <c r="Z21" s="75"/>
      <c r="AA21" s="75"/>
      <c r="AB21" s="75"/>
      <c r="AC21" s="96"/>
      <c r="AD21" s="75"/>
      <c r="AI21" s="96"/>
    </row>
    <row r="22" spans="2:50" s="94" customFormat="1">
      <c r="B22" s="95"/>
      <c r="C22" s="75"/>
      <c r="D22" s="83"/>
      <c r="E22" s="83"/>
      <c r="F22" s="81"/>
      <c r="G22" s="80"/>
      <c r="H22" s="21"/>
      <c r="I22" s="22"/>
      <c r="J22" s="80"/>
      <c r="K22" s="80"/>
      <c r="L22" s="22"/>
      <c r="M22" s="22"/>
      <c r="N22" s="21"/>
      <c r="O22" s="75"/>
      <c r="P22" s="75"/>
      <c r="Q22" s="75"/>
      <c r="R22" s="75"/>
      <c r="S22" s="75"/>
      <c r="T22" s="75"/>
      <c r="U22" s="75"/>
      <c r="V22" s="75"/>
      <c r="W22" s="75"/>
      <c r="X22" s="75"/>
      <c r="Y22" s="75"/>
      <c r="Z22" s="75"/>
      <c r="AA22" s="75"/>
      <c r="AB22" s="75"/>
      <c r="AC22" s="96"/>
      <c r="AD22" s="75"/>
      <c r="AI22" s="96"/>
    </row>
    <row r="23" spans="2:50" s="94" customFormat="1">
      <c r="B23" s="95"/>
      <c r="C23" s="75"/>
      <c r="D23" s="83"/>
      <c r="E23" s="83"/>
      <c r="F23" s="81"/>
      <c r="G23" s="80"/>
      <c r="H23" s="21"/>
      <c r="I23" s="22"/>
      <c r="J23" s="80"/>
      <c r="K23" s="80"/>
      <c r="L23" s="22"/>
      <c r="M23" s="22"/>
      <c r="N23" s="21"/>
      <c r="O23" s="75"/>
      <c r="P23" s="75"/>
      <c r="Q23" s="75"/>
      <c r="R23" s="75"/>
      <c r="S23" s="75"/>
      <c r="T23" s="75"/>
      <c r="U23" s="75"/>
      <c r="V23" s="75"/>
      <c r="W23" s="75"/>
      <c r="X23" s="75"/>
      <c r="Y23" s="75"/>
      <c r="Z23" s="75"/>
      <c r="AA23" s="75"/>
      <c r="AB23" s="75"/>
      <c r="AC23" s="96"/>
      <c r="AD23" s="75"/>
      <c r="AI23" s="96"/>
    </row>
    <row r="24" spans="2:50" s="94" customFormat="1">
      <c r="B24" s="95"/>
      <c r="C24" s="98"/>
      <c r="D24" s="83"/>
      <c r="E24" s="83"/>
      <c r="F24" s="81"/>
      <c r="G24" s="80"/>
      <c r="H24" s="21"/>
      <c r="I24" s="22"/>
      <c r="J24" s="80"/>
      <c r="K24" s="80"/>
      <c r="L24" s="22"/>
      <c r="M24" s="22"/>
      <c r="N24" s="21"/>
      <c r="O24" s="75"/>
      <c r="P24" s="75"/>
      <c r="Q24" s="75"/>
      <c r="R24" s="75"/>
      <c r="S24" s="75"/>
      <c r="T24" s="75"/>
      <c r="U24" s="75"/>
      <c r="V24" s="75"/>
      <c r="W24" s="75"/>
      <c r="X24" s="75"/>
      <c r="Y24" s="75"/>
      <c r="Z24" s="75"/>
      <c r="AA24" s="75"/>
      <c r="AB24" s="75"/>
      <c r="AC24" s="96"/>
      <c r="AD24" s="75"/>
      <c r="AI24" s="96"/>
    </row>
    <row r="25" spans="2:50" s="94" customFormat="1">
      <c r="B25" s="95"/>
      <c r="C25" s="75"/>
      <c r="D25" s="75"/>
      <c r="E25" s="75"/>
      <c r="F25" s="75"/>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96"/>
      <c r="AJ25" s="75"/>
    </row>
    <row r="26" spans="2:50" s="94" customFormat="1">
      <c r="B26" s="95"/>
      <c r="C26" s="75"/>
      <c r="D26" s="75"/>
      <c r="E26" s="75"/>
      <c r="F26" s="75"/>
      <c r="G26" s="75"/>
      <c r="H26" s="75"/>
      <c r="I26" s="75"/>
      <c r="J26" s="75"/>
      <c r="K26" s="75"/>
      <c r="L26" s="75"/>
      <c r="M26" s="75"/>
      <c r="N26" s="75"/>
      <c r="O26" s="75"/>
      <c r="P26" s="75"/>
      <c r="Q26" s="75"/>
      <c r="R26" s="75"/>
      <c r="S26" s="75"/>
      <c r="T26" s="75"/>
      <c r="U26" s="75"/>
      <c r="V26" s="75"/>
      <c r="W26" s="75"/>
      <c r="X26" s="75"/>
      <c r="Y26" s="75"/>
      <c r="Z26" s="75"/>
      <c r="AA26" s="75"/>
      <c r="AB26" s="75"/>
      <c r="AC26" s="75"/>
      <c r="AD26" s="75"/>
      <c r="AE26" s="75"/>
      <c r="AF26" s="75"/>
      <c r="AG26" s="75"/>
      <c r="AH26" s="75"/>
      <c r="AI26" s="96"/>
      <c r="AJ26" s="75"/>
    </row>
    <row r="27" spans="2:50" s="94" customFormat="1">
      <c r="B27" s="95"/>
      <c r="C27" s="75"/>
      <c r="D27" s="75"/>
      <c r="E27" s="75"/>
      <c r="F27" s="75"/>
      <c r="G27" s="75"/>
      <c r="H27" s="75"/>
      <c r="I27" s="75"/>
      <c r="J27" s="75"/>
      <c r="K27" s="75"/>
      <c r="L27" s="75"/>
      <c r="M27" s="75"/>
      <c r="N27" s="75"/>
      <c r="O27" s="75"/>
      <c r="P27" s="75"/>
      <c r="Q27" s="75"/>
      <c r="R27" s="75"/>
      <c r="S27" s="75"/>
      <c r="T27" s="75"/>
      <c r="U27" s="75"/>
      <c r="V27" s="75"/>
      <c r="W27" s="75"/>
      <c r="X27" s="75"/>
      <c r="Y27" s="75"/>
      <c r="Z27" s="75"/>
      <c r="AA27" s="75"/>
      <c r="AB27" s="75"/>
      <c r="AC27" s="75"/>
      <c r="AD27" s="75"/>
      <c r="AE27" s="75"/>
      <c r="AF27" s="75"/>
      <c r="AG27" s="75"/>
      <c r="AH27" s="75"/>
      <c r="AI27" s="96"/>
      <c r="AJ27" s="75"/>
    </row>
    <row r="28" spans="2:50" s="94" customFormat="1" ht="13.5" thickBot="1">
      <c r="B28" s="100"/>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c r="AA28" s="101"/>
      <c r="AB28" s="101"/>
      <c r="AC28" s="101"/>
      <c r="AD28" s="101"/>
      <c r="AE28" s="101"/>
      <c r="AF28" s="101"/>
      <c r="AG28" s="101"/>
      <c r="AH28" s="101"/>
      <c r="AI28" s="102"/>
      <c r="AJ28" s="75"/>
    </row>
    <row r="29" spans="2:50" s="94" customFormat="1">
      <c r="B29" s="75"/>
      <c r="C29" s="75"/>
      <c r="D29" s="75"/>
      <c r="E29" s="75"/>
      <c r="F29" s="75"/>
      <c r="G29" s="75"/>
      <c r="H29" s="75"/>
      <c r="I29" s="75"/>
      <c r="J29" s="75"/>
      <c r="K29" s="75"/>
      <c r="L29" s="75"/>
      <c r="M29" s="75"/>
      <c r="N29" s="75"/>
      <c r="O29" s="75"/>
      <c r="P29" s="75"/>
      <c r="Q29" s="75"/>
      <c r="R29" s="75"/>
      <c r="S29" s="75"/>
      <c r="T29" s="75"/>
      <c r="U29" s="75"/>
      <c r="V29" s="75"/>
      <c r="W29" s="75"/>
      <c r="X29" s="75"/>
      <c r="Y29" s="75"/>
      <c r="Z29" s="75"/>
      <c r="AA29" s="75"/>
      <c r="AB29" s="75"/>
      <c r="AC29" s="75"/>
      <c r="AD29" s="75"/>
      <c r="AE29" s="75"/>
      <c r="AF29" s="75"/>
      <c r="AG29" s="75"/>
      <c r="AH29" s="75"/>
      <c r="AI29" s="75"/>
      <c r="AJ29" s="75"/>
    </row>
    <row r="30" spans="2:50" s="94" customFormat="1" ht="13.5" thickBot="1">
      <c r="B30" s="97" t="s">
        <v>50</v>
      </c>
      <c r="C30" s="75"/>
      <c r="D30" s="75"/>
      <c r="E30" s="75"/>
      <c r="F30" s="75"/>
      <c r="G30" s="75"/>
      <c r="H30" s="75"/>
      <c r="I30" s="75"/>
      <c r="J30" s="75"/>
      <c r="K30" s="75"/>
      <c r="L30" s="75"/>
      <c r="M30" s="75"/>
      <c r="N30" s="75"/>
      <c r="O30" s="75"/>
      <c r="P30" s="75"/>
      <c r="Q30" s="75"/>
      <c r="R30" s="75"/>
      <c r="S30" s="75"/>
      <c r="T30" s="75"/>
      <c r="U30" s="75"/>
      <c r="V30" s="75"/>
      <c r="W30" s="75"/>
      <c r="X30" s="75"/>
      <c r="Y30" s="75"/>
      <c r="Z30" s="75"/>
      <c r="AA30" s="75"/>
      <c r="AB30" s="75"/>
      <c r="AC30" s="75"/>
      <c r="AD30" s="75"/>
      <c r="AE30" s="75"/>
      <c r="AF30" s="75"/>
      <c r="AG30" s="75"/>
      <c r="AH30" s="75"/>
      <c r="AI30" s="75"/>
      <c r="AJ30" s="75"/>
    </row>
    <row r="31" spans="2:50" s="94" customFormat="1">
      <c r="B31" s="103"/>
      <c r="C31" s="93"/>
      <c r="D31" s="93"/>
      <c r="E31" s="93"/>
      <c r="F31" s="93"/>
      <c r="G31" s="93"/>
      <c r="H31" s="93"/>
      <c r="I31" s="93"/>
      <c r="J31" s="93"/>
      <c r="K31" s="93"/>
      <c r="L31" s="93"/>
      <c r="M31" s="93"/>
      <c r="N31" s="93"/>
      <c r="O31" s="93"/>
      <c r="P31" s="93"/>
      <c r="Q31" s="93"/>
      <c r="R31" s="93"/>
      <c r="S31" s="93"/>
      <c r="T31" s="93"/>
      <c r="U31" s="93"/>
      <c r="V31" s="93"/>
      <c r="W31" s="93"/>
      <c r="X31" s="93"/>
      <c r="Y31" s="93"/>
      <c r="Z31" s="93"/>
      <c r="AA31" s="93"/>
      <c r="AB31" s="93"/>
      <c r="AC31" s="93"/>
      <c r="AD31" s="93"/>
      <c r="AE31" s="93"/>
      <c r="AF31" s="93"/>
      <c r="AG31" s="93"/>
      <c r="AH31" s="93"/>
      <c r="AI31" s="93"/>
      <c r="AJ31" s="93"/>
      <c r="AK31" s="93"/>
      <c r="AL31" s="93"/>
      <c r="AM31" s="93"/>
      <c r="AN31" s="93"/>
      <c r="AO31" s="93"/>
      <c r="AP31" s="93"/>
      <c r="AQ31" s="93"/>
      <c r="AR31" s="93"/>
      <c r="AS31" s="93"/>
      <c r="AT31" s="93"/>
      <c r="AU31" s="93"/>
      <c r="AV31" s="93"/>
      <c r="AW31" s="93"/>
      <c r="AX31" s="104"/>
    </row>
    <row r="32" spans="2:50" s="94" customFormat="1">
      <c r="B32" s="105" t="s">
        <v>153</v>
      </c>
      <c r="C32" s="75"/>
      <c r="D32" s="75"/>
      <c r="E32" s="75"/>
      <c r="F32" s="75"/>
      <c r="G32" s="75"/>
      <c r="H32" s="75"/>
      <c r="I32" s="75"/>
      <c r="J32" s="75"/>
      <c r="K32" s="75"/>
      <c r="L32" s="75"/>
      <c r="M32" s="75"/>
      <c r="N32" s="75"/>
      <c r="O32" s="75"/>
      <c r="P32" s="75"/>
      <c r="Q32" s="75"/>
      <c r="R32" s="75"/>
      <c r="S32" s="75"/>
      <c r="T32" s="75"/>
      <c r="U32" s="75"/>
      <c r="V32" s="75"/>
      <c r="W32" s="75"/>
      <c r="X32" s="75"/>
      <c r="Y32" s="75"/>
      <c r="Z32" s="75"/>
      <c r="AA32" s="75"/>
      <c r="AB32" s="75"/>
      <c r="AC32" s="75"/>
      <c r="AD32" s="75"/>
      <c r="AE32" s="75"/>
      <c r="AF32" s="75"/>
      <c r="AG32" s="75"/>
      <c r="AH32" s="75"/>
      <c r="AI32" s="75"/>
      <c r="AJ32" s="75"/>
      <c r="AK32" s="75"/>
      <c r="AL32" s="75"/>
      <c r="AM32" s="75"/>
      <c r="AN32" s="75"/>
      <c r="AO32" s="75"/>
      <c r="AP32" s="75"/>
      <c r="AQ32" s="75"/>
      <c r="AR32" s="75"/>
      <c r="AS32" s="75"/>
      <c r="AT32" s="75"/>
      <c r="AU32" s="75"/>
      <c r="AV32" s="75"/>
      <c r="AW32" s="75"/>
      <c r="AX32" s="96"/>
    </row>
    <row r="33" spans="2:50" s="94" customFormat="1">
      <c r="B33" s="95"/>
      <c r="C33" s="75"/>
      <c r="D33" s="75"/>
      <c r="E33" s="75"/>
      <c r="F33" s="75"/>
      <c r="G33" s="75"/>
      <c r="H33" s="75"/>
      <c r="I33" s="75"/>
      <c r="J33" s="75"/>
      <c r="K33" s="75"/>
      <c r="L33" s="75"/>
      <c r="M33" s="75"/>
      <c r="N33" s="75"/>
      <c r="O33" s="75"/>
      <c r="P33" s="75"/>
      <c r="Q33" s="75"/>
      <c r="R33" s="75"/>
      <c r="S33" s="75"/>
      <c r="T33" s="75"/>
      <c r="U33" s="75"/>
      <c r="V33" s="75"/>
      <c r="W33" s="75"/>
      <c r="X33" s="75"/>
      <c r="Y33" s="75"/>
      <c r="Z33" s="75"/>
      <c r="AA33" s="75"/>
      <c r="AB33" s="75"/>
      <c r="AC33" s="75"/>
      <c r="AD33" s="75"/>
      <c r="AE33" s="75"/>
      <c r="AF33" s="75"/>
      <c r="AG33" s="75"/>
      <c r="AH33" s="75"/>
      <c r="AI33" s="75"/>
      <c r="AJ33" s="75"/>
      <c r="AK33" s="75"/>
      <c r="AL33" s="75"/>
      <c r="AM33" s="75"/>
      <c r="AN33" s="75"/>
      <c r="AO33" s="75"/>
      <c r="AP33" s="75"/>
      <c r="AQ33" s="75"/>
      <c r="AR33" s="75"/>
      <c r="AS33" s="75"/>
      <c r="AT33" s="75"/>
      <c r="AU33" s="75"/>
      <c r="AV33" s="75"/>
      <c r="AW33" s="75"/>
      <c r="AX33" s="96"/>
    </row>
    <row r="34" spans="2:50" s="94" customFormat="1">
      <c r="B34" s="95"/>
      <c r="C34" s="75"/>
      <c r="D34" s="31"/>
      <c r="E34" s="106">
        <f t="shared" ref="E34:S34" si="0">F34-1</f>
        <v>1990</v>
      </c>
      <c r="F34" s="106">
        <f t="shared" si="0"/>
        <v>1991</v>
      </c>
      <c r="G34" s="106">
        <f t="shared" si="0"/>
        <v>1992</v>
      </c>
      <c r="H34" s="106">
        <f t="shared" si="0"/>
        <v>1993</v>
      </c>
      <c r="I34" s="106">
        <f t="shared" si="0"/>
        <v>1994</v>
      </c>
      <c r="J34" s="106">
        <f t="shared" si="0"/>
        <v>1995</v>
      </c>
      <c r="K34" s="106">
        <f t="shared" si="0"/>
        <v>1996</v>
      </c>
      <c r="L34" s="106">
        <f t="shared" si="0"/>
        <v>1997</v>
      </c>
      <c r="M34" s="106">
        <f t="shared" si="0"/>
        <v>1998</v>
      </c>
      <c r="N34" s="106">
        <f t="shared" si="0"/>
        <v>1999</v>
      </c>
      <c r="O34" s="106">
        <f t="shared" si="0"/>
        <v>2000</v>
      </c>
      <c r="P34" s="106">
        <f t="shared" si="0"/>
        <v>2001</v>
      </c>
      <c r="Q34" s="106">
        <f t="shared" si="0"/>
        <v>2002</v>
      </c>
      <c r="R34" s="106">
        <f t="shared" si="0"/>
        <v>2003</v>
      </c>
      <c r="S34" s="106">
        <f t="shared" si="0"/>
        <v>2004</v>
      </c>
      <c r="T34" s="106">
        <v>2005</v>
      </c>
      <c r="U34" s="106">
        <f>T34+1</f>
        <v>2006</v>
      </c>
      <c r="V34" s="106">
        <f t="shared" ref="V34:AW34" si="1">U34+1</f>
        <v>2007</v>
      </c>
      <c r="W34" s="106">
        <f t="shared" si="1"/>
        <v>2008</v>
      </c>
      <c r="X34" s="106">
        <f t="shared" si="1"/>
        <v>2009</v>
      </c>
      <c r="Y34" s="106">
        <f t="shared" si="1"/>
        <v>2010</v>
      </c>
      <c r="Z34" s="106">
        <f t="shared" si="1"/>
        <v>2011</v>
      </c>
      <c r="AA34" s="106">
        <f t="shared" si="1"/>
        <v>2012</v>
      </c>
      <c r="AB34" s="106">
        <f t="shared" si="1"/>
        <v>2013</v>
      </c>
      <c r="AC34" s="106">
        <f t="shared" si="1"/>
        <v>2014</v>
      </c>
      <c r="AD34" s="106">
        <f t="shared" si="1"/>
        <v>2015</v>
      </c>
      <c r="AE34" s="106">
        <f t="shared" si="1"/>
        <v>2016</v>
      </c>
      <c r="AF34" s="106">
        <f t="shared" si="1"/>
        <v>2017</v>
      </c>
      <c r="AG34" s="106">
        <f t="shared" si="1"/>
        <v>2018</v>
      </c>
      <c r="AH34" s="106">
        <f t="shared" si="1"/>
        <v>2019</v>
      </c>
      <c r="AI34" s="106">
        <f t="shared" si="1"/>
        <v>2020</v>
      </c>
      <c r="AJ34" s="106">
        <f t="shared" si="1"/>
        <v>2021</v>
      </c>
      <c r="AK34" s="106">
        <f t="shared" si="1"/>
        <v>2022</v>
      </c>
      <c r="AL34" s="106">
        <f t="shared" si="1"/>
        <v>2023</v>
      </c>
      <c r="AM34" s="106">
        <f t="shared" si="1"/>
        <v>2024</v>
      </c>
      <c r="AN34" s="106">
        <f t="shared" si="1"/>
        <v>2025</v>
      </c>
      <c r="AO34" s="106">
        <f t="shared" si="1"/>
        <v>2026</v>
      </c>
      <c r="AP34" s="106">
        <f t="shared" si="1"/>
        <v>2027</v>
      </c>
      <c r="AQ34" s="106">
        <f t="shared" si="1"/>
        <v>2028</v>
      </c>
      <c r="AR34" s="106">
        <f t="shared" si="1"/>
        <v>2029</v>
      </c>
      <c r="AS34" s="106">
        <f t="shared" si="1"/>
        <v>2030</v>
      </c>
      <c r="AT34" s="106">
        <f t="shared" si="1"/>
        <v>2031</v>
      </c>
      <c r="AU34" s="106">
        <f t="shared" si="1"/>
        <v>2032</v>
      </c>
      <c r="AV34" s="106">
        <f t="shared" si="1"/>
        <v>2033</v>
      </c>
      <c r="AW34" s="106">
        <f t="shared" si="1"/>
        <v>2034</v>
      </c>
      <c r="AX34" s="96"/>
    </row>
    <row r="35" spans="2:50" s="94" customFormat="1">
      <c r="B35" s="95"/>
      <c r="C35" s="75"/>
      <c r="D35" s="91" t="str">
        <f>D15</f>
        <v>5th Plan Pre-Case (2.97 gpm)</v>
      </c>
      <c r="E35" s="107">
        <v>1</v>
      </c>
      <c r="F35" s="107">
        <v>1</v>
      </c>
      <c r="G35" s="107">
        <v>1</v>
      </c>
      <c r="H35" s="107">
        <v>1</v>
      </c>
      <c r="I35" s="107">
        <v>1</v>
      </c>
      <c r="J35" s="107">
        <v>1</v>
      </c>
      <c r="K35" s="107">
        <v>1</v>
      </c>
      <c r="L35" s="107">
        <v>1</v>
      </c>
      <c r="M35" s="107">
        <v>1</v>
      </c>
      <c r="N35" s="107">
        <v>1</v>
      </c>
      <c r="O35" s="107">
        <v>1</v>
      </c>
      <c r="P35" s="107">
        <v>1</v>
      </c>
      <c r="Q35" s="107">
        <v>1</v>
      </c>
      <c r="R35" s="107">
        <v>1</v>
      </c>
      <c r="S35" s="107">
        <v>1</v>
      </c>
      <c r="T35" s="107">
        <v>1</v>
      </c>
      <c r="U35" s="107">
        <v>1</v>
      </c>
      <c r="V35" s="107">
        <v>1</v>
      </c>
      <c r="W35" s="107">
        <v>1</v>
      </c>
      <c r="X35" s="107">
        <v>1</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107">
        <v>0</v>
      </c>
      <c r="AO35" s="107">
        <v>0</v>
      </c>
      <c r="AP35" s="107">
        <v>0</v>
      </c>
      <c r="AQ35" s="107">
        <v>0</v>
      </c>
      <c r="AR35" s="107">
        <v>0</v>
      </c>
      <c r="AS35" s="107">
        <v>0</v>
      </c>
      <c r="AT35" s="107">
        <v>0</v>
      </c>
      <c r="AU35" s="107">
        <v>0</v>
      </c>
      <c r="AV35" s="107">
        <v>0</v>
      </c>
      <c r="AW35" s="107">
        <v>0</v>
      </c>
      <c r="AX35" s="96"/>
    </row>
    <row r="36" spans="2:50" s="94" customFormat="1">
      <c r="B36" s="95"/>
      <c r="C36" s="75"/>
      <c r="D36" s="91" t="str">
        <f>D16</f>
        <v>5th Plan Post-Case (1.6 gpm)</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107">
        <v>0</v>
      </c>
      <c r="AO36" s="107">
        <v>0</v>
      </c>
      <c r="AP36" s="107">
        <v>0</v>
      </c>
      <c r="AQ36" s="107">
        <v>0</v>
      </c>
      <c r="AR36" s="107">
        <v>0</v>
      </c>
      <c r="AS36" s="107">
        <v>0</v>
      </c>
      <c r="AT36" s="107">
        <v>0</v>
      </c>
      <c r="AU36" s="107">
        <v>0</v>
      </c>
      <c r="AV36" s="107">
        <v>0</v>
      </c>
      <c r="AW36" s="107">
        <v>0</v>
      </c>
      <c r="AX36" s="96"/>
    </row>
    <row r="37" spans="2:50" s="94" customFormat="1">
      <c r="B37" s="95"/>
      <c r="C37" s="75"/>
      <c r="D37" s="91" t="str">
        <f>D17</f>
        <v>6th Plan Pre-Case (1.6 gpm)</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1</v>
      </c>
      <c r="Z37" s="107">
        <v>1</v>
      </c>
      <c r="AA37" s="107">
        <v>1</v>
      </c>
      <c r="AB37" s="107">
        <v>1</v>
      </c>
      <c r="AC37" s="107">
        <v>1</v>
      </c>
      <c r="AD37" s="107">
        <v>1</v>
      </c>
      <c r="AE37" s="107">
        <v>1</v>
      </c>
      <c r="AF37" s="107">
        <v>1</v>
      </c>
      <c r="AG37" s="107">
        <v>1</v>
      </c>
      <c r="AH37" s="107">
        <v>1</v>
      </c>
      <c r="AI37" s="107">
        <v>1</v>
      </c>
      <c r="AJ37" s="107">
        <v>1</v>
      </c>
      <c r="AK37" s="107">
        <v>1</v>
      </c>
      <c r="AL37" s="107">
        <v>1</v>
      </c>
      <c r="AM37" s="107">
        <v>1</v>
      </c>
      <c r="AN37" s="107">
        <v>1</v>
      </c>
      <c r="AO37" s="107">
        <v>1</v>
      </c>
      <c r="AP37" s="107">
        <v>1</v>
      </c>
      <c r="AQ37" s="107">
        <v>1</v>
      </c>
      <c r="AR37" s="107">
        <v>1</v>
      </c>
      <c r="AS37" s="107">
        <v>1</v>
      </c>
      <c r="AT37" s="107">
        <v>1</v>
      </c>
      <c r="AU37" s="107">
        <v>1</v>
      </c>
      <c r="AV37" s="107">
        <v>1</v>
      </c>
      <c r="AW37" s="107">
        <v>1</v>
      </c>
      <c r="AX37" s="96"/>
    </row>
    <row r="38" spans="2:50" s="94" customFormat="1">
      <c r="B38" s="95"/>
      <c r="C38" s="75"/>
      <c r="D38" s="91" t="str">
        <f>D18</f>
        <v>6th Plan Post-Case (1.6 gpm)</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107">
        <v>0</v>
      </c>
      <c r="AO38" s="107">
        <v>0</v>
      </c>
      <c r="AP38" s="107">
        <v>0</v>
      </c>
      <c r="AQ38" s="107">
        <v>0</v>
      </c>
      <c r="AR38" s="107">
        <v>0</v>
      </c>
      <c r="AS38" s="107">
        <v>0</v>
      </c>
      <c r="AT38" s="107">
        <v>0</v>
      </c>
      <c r="AU38" s="107">
        <v>0</v>
      </c>
      <c r="AV38" s="107">
        <v>0</v>
      </c>
      <c r="AW38" s="107">
        <v>0</v>
      </c>
      <c r="AX38" s="96"/>
    </row>
    <row r="39" spans="2:50" s="94" customFormat="1">
      <c r="B39" s="95"/>
      <c r="C39" s="75"/>
      <c r="D39" s="75"/>
      <c r="E39" s="75"/>
      <c r="F39" s="75"/>
      <c r="G39" s="75"/>
      <c r="H39" s="75"/>
      <c r="I39" s="75"/>
      <c r="J39" s="75"/>
      <c r="K39" s="75"/>
      <c r="L39" s="75"/>
      <c r="M39" s="75"/>
      <c r="N39" s="75"/>
      <c r="O39" s="75"/>
      <c r="P39" s="75"/>
      <c r="Q39" s="75"/>
      <c r="R39" s="75"/>
      <c r="S39" s="75"/>
      <c r="T39" s="75"/>
      <c r="U39" s="108"/>
      <c r="V39" s="108"/>
      <c r="W39" s="108"/>
      <c r="X39" s="108"/>
      <c r="Y39" s="108"/>
      <c r="Z39" s="108"/>
      <c r="AA39" s="108"/>
      <c r="AB39" s="108"/>
      <c r="AC39" s="108"/>
      <c r="AD39" s="108"/>
      <c r="AE39" s="108"/>
      <c r="AF39" s="108"/>
      <c r="AG39" s="108"/>
      <c r="AH39" s="108"/>
      <c r="AI39" s="108"/>
      <c r="AJ39" s="108"/>
      <c r="AK39" s="108"/>
      <c r="AL39" s="108"/>
      <c r="AM39" s="108"/>
      <c r="AN39" s="108"/>
      <c r="AO39" s="108"/>
      <c r="AP39" s="108"/>
      <c r="AQ39" s="108"/>
      <c r="AR39" s="108"/>
      <c r="AS39" s="108"/>
      <c r="AT39" s="108"/>
      <c r="AU39" s="108"/>
      <c r="AV39" s="108"/>
      <c r="AW39" s="108"/>
      <c r="AX39" s="96"/>
    </row>
    <row r="40" spans="2:50" s="94" customFormat="1">
      <c r="B40" s="105" t="s">
        <v>154</v>
      </c>
      <c r="C40" s="75"/>
      <c r="D40" s="75"/>
      <c r="E40" s="75"/>
      <c r="F40" s="75"/>
      <c r="G40" s="75"/>
      <c r="H40" s="75"/>
      <c r="I40" s="75"/>
      <c r="J40" s="75"/>
      <c r="K40" s="75"/>
      <c r="L40" s="75"/>
      <c r="M40" s="75"/>
      <c r="N40" s="75"/>
      <c r="O40" s="75"/>
      <c r="P40" s="75"/>
      <c r="Q40" s="75"/>
      <c r="R40" s="75"/>
      <c r="S40" s="75"/>
      <c r="T40" s="75"/>
      <c r="U40" s="75"/>
      <c r="V40" s="75"/>
      <c r="W40" s="75"/>
      <c r="X40" s="75"/>
      <c r="Y40" s="75"/>
      <c r="Z40" s="75"/>
      <c r="AA40" s="75"/>
      <c r="AB40" s="75"/>
      <c r="AC40" s="75"/>
      <c r="AD40" s="75"/>
      <c r="AE40" s="75"/>
      <c r="AF40" s="75"/>
      <c r="AG40" s="75"/>
      <c r="AH40" s="75"/>
      <c r="AI40" s="75"/>
      <c r="AJ40" s="75"/>
      <c r="AK40" s="75"/>
      <c r="AL40" s="75"/>
      <c r="AM40" s="75"/>
      <c r="AN40" s="75"/>
      <c r="AO40" s="75"/>
      <c r="AP40" s="75"/>
      <c r="AQ40" s="75"/>
      <c r="AR40" s="75"/>
      <c r="AS40" s="75"/>
      <c r="AT40" s="75"/>
      <c r="AU40" s="75"/>
      <c r="AV40" s="75"/>
      <c r="AW40" s="75"/>
      <c r="AX40" s="96"/>
    </row>
    <row r="41" spans="2:50" s="94" customFormat="1">
      <c r="B41" s="95"/>
      <c r="C41" s="75"/>
      <c r="D41" s="75"/>
      <c r="E41" s="75"/>
      <c r="F41" s="75"/>
      <c r="G41" s="75"/>
      <c r="H41" s="75"/>
      <c r="I41" s="75"/>
      <c r="J41" s="75"/>
      <c r="K41" s="75"/>
      <c r="L41" s="75"/>
      <c r="M41" s="75"/>
      <c r="N41" s="75"/>
      <c r="O41" s="75"/>
      <c r="P41" s="75"/>
      <c r="Q41" s="75"/>
      <c r="R41" s="75"/>
      <c r="S41" s="75"/>
      <c r="T41" s="75"/>
      <c r="U41" s="75"/>
      <c r="V41" s="75"/>
      <c r="W41" s="75"/>
      <c r="X41" s="75"/>
      <c r="Y41" s="75"/>
      <c r="Z41" s="75"/>
      <c r="AA41" s="75"/>
      <c r="AB41" s="75"/>
      <c r="AC41" s="75"/>
      <c r="AD41" s="75"/>
      <c r="AE41" s="75"/>
      <c r="AF41" s="75"/>
      <c r="AG41" s="75"/>
      <c r="AH41" s="75"/>
      <c r="AI41" s="75"/>
      <c r="AJ41" s="75"/>
      <c r="AK41" s="75"/>
      <c r="AL41" s="75"/>
      <c r="AM41" s="75"/>
      <c r="AN41" s="75"/>
      <c r="AO41" s="75"/>
      <c r="AP41" s="75"/>
      <c r="AQ41" s="75"/>
      <c r="AR41" s="75"/>
      <c r="AS41" s="75"/>
      <c r="AT41" s="75"/>
      <c r="AU41" s="75"/>
      <c r="AV41" s="75"/>
      <c r="AW41" s="75"/>
      <c r="AX41" s="96"/>
    </row>
    <row r="42" spans="2:50" s="94" customFormat="1">
      <c r="B42" s="95"/>
      <c r="C42" s="75"/>
      <c r="D42" s="91" t="s">
        <v>32</v>
      </c>
      <c r="E42" s="91">
        <f>Assumptions!C16</f>
        <v>2006</v>
      </c>
      <c r="F42" s="75"/>
      <c r="G42" s="75"/>
      <c r="H42" s="75"/>
      <c r="I42" s="75"/>
      <c r="J42" s="75"/>
      <c r="K42" s="75"/>
      <c r="L42" s="75"/>
      <c r="M42" s="75"/>
      <c r="N42" s="75"/>
      <c r="O42" s="75"/>
      <c r="P42" s="75"/>
      <c r="Q42" s="75"/>
      <c r="R42" s="75"/>
      <c r="S42" s="75"/>
      <c r="U42" s="75"/>
      <c r="V42" s="75"/>
      <c r="W42" s="75"/>
      <c r="X42" s="75"/>
      <c r="Y42" s="75"/>
      <c r="Z42" s="75"/>
      <c r="AA42" s="75"/>
      <c r="AB42" s="75"/>
      <c r="AC42" s="75"/>
      <c r="AD42" s="75"/>
      <c r="AE42" s="75"/>
      <c r="AF42" s="75"/>
      <c r="AG42" s="75"/>
      <c r="AH42" s="75"/>
      <c r="AI42" s="75"/>
      <c r="AJ42" s="75"/>
      <c r="AK42" s="75"/>
      <c r="AL42" s="75"/>
      <c r="AM42" s="75"/>
      <c r="AN42" s="75"/>
      <c r="AO42" s="75"/>
      <c r="AP42" s="75"/>
      <c r="AQ42" s="75"/>
      <c r="AR42" s="75"/>
      <c r="AS42" s="75"/>
      <c r="AT42" s="75"/>
      <c r="AU42" s="75"/>
      <c r="AV42" s="75"/>
      <c r="AW42" s="75"/>
      <c r="AX42" s="96"/>
    </row>
    <row r="43" spans="2:50" s="94" customFormat="1">
      <c r="B43" s="95"/>
      <c r="C43" s="75"/>
      <c r="D43" s="75"/>
      <c r="E43" s="75"/>
      <c r="F43" s="75"/>
      <c r="G43" s="75"/>
      <c r="H43" s="75"/>
      <c r="I43" s="75"/>
      <c r="J43" s="75"/>
      <c r="K43" s="75"/>
      <c r="L43" s="75"/>
      <c r="M43" s="75"/>
      <c r="N43" s="75"/>
      <c r="O43" s="75"/>
      <c r="P43" s="75"/>
      <c r="Q43" s="75"/>
      <c r="R43" s="75"/>
      <c r="S43" s="75"/>
      <c r="T43" s="75"/>
      <c r="U43" s="75"/>
      <c r="V43" s="75"/>
      <c r="W43" s="75"/>
      <c r="X43" s="75"/>
      <c r="Y43" s="75"/>
      <c r="Z43" s="75"/>
      <c r="AA43" s="75"/>
      <c r="AB43" s="75"/>
      <c r="AC43" s="75"/>
      <c r="AD43" s="75"/>
      <c r="AE43" s="75"/>
      <c r="AF43" s="75"/>
      <c r="AG43" s="75"/>
      <c r="AH43" s="75"/>
      <c r="AI43" s="75"/>
      <c r="AJ43" s="75"/>
      <c r="AK43" s="75"/>
      <c r="AL43" s="75"/>
      <c r="AM43" s="75"/>
      <c r="AN43" s="75"/>
      <c r="AO43" s="75"/>
      <c r="AP43" s="75"/>
      <c r="AQ43" s="75"/>
      <c r="AR43" s="75"/>
      <c r="AS43" s="75"/>
      <c r="AT43" s="75"/>
      <c r="AU43" s="75"/>
      <c r="AV43" s="75"/>
      <c r="AW43" s="75"/>
      <c r="AX43" s="96"/>
    </row>
    <row r="44" spans="2:50" s="94" customFormat="1">
      <c r="B44" s="95"/>
      <c r="C44" s="75"/>
      <c r="D44" s="31"/>
      <c r="E44" s="106">
        <f t="shared" ref="E44:AW44" si="2">E34</f>
        <v>1990</v>
      </c>
      <c r="F44" s="106">
        <f t="shared" si="2"/>
        <v>1991</v>
      </c>
      <c r="G44" s="106">
        <f t="shared" si="2"/>
        <v>1992</v>
      </c>
      <c r="H44" s="106">
        <f t="shared" si="2"/>
        <v>1993</v>
      </c>
      <c r="I44" s="106">
        <f t="shared" si="2"/>
        <v>1994</v>
      </c>
      <c r="J44" s="106">
        <f t="shared" si="2"/>
        <v>1995</v>
      </c>
      <c r="K44" s="106">
        <f t="shared" si="2"/>
        <v>1996</v>
      </c>
      <c r="L44" s="106">
        <f t="shared" si="2"/>
        <v>1997</v>
      </c>
      <c r="M44" s="106">
        <f t="shared" si="2"/>
        <v>1998</v>
      </c>
      <c r="N44" s="106">
        <f t="shared" si="2"/>
        <v>1999</v>
      </c>
      <c r="O44" s="106">
        <f t="shared" si="2"/>
        <v>2000</v>
      </c>
      <c r="P44" s="106">
        <f t="shared" si="2"/>
        <v>2001</v>
      </c>
      <c r="Q44" s="106">
        <f t="shared" si="2"/>
        <v>2002</v>
      </c>
      <c r="R44" s="106">
        <f t="shared" si="2"/>
        <v>2003</v>
      </c>
      <c r="S44" s="106">
        <f t="shared" si="2"/>
        <v>2004</v>
      </c>
      <c r="T44" s="106">
        <f t="shared" si="2"/>
        <v>2005</v>
      </c>
      <c r="U44" s="106">
        <f t="shared" si="2"/>
        <v>2006</v>
      </c>
      <c r="V44" s="106">
        <f t="shared" si="2"/>
        <v>2007</v>
      </c>
      <c r="W44" s="106">
        <f t="shared" si="2"/>
        <v>2008</v>
      </c>
      <c r="X44" s="106">
        <f t="shared" si="2"/>
        <v>2009</v>
      </c>
      <c r="Y44" s="106">
        <f t="shared" si="2"/>
        <v>2010</v>
      </c>
      <c r="Z44" s="106">
        <f t="shared" si="2"/>
        <v>2011</v>
      </c>
      <c r="AA44" s="106">
        <f t="shared" si="2"/>
        <v>2012</v>
      </c>
      <c r="AB44" s="106">
        <f t="shared" si="2"/>
        <v>2013</v>
      </c>
      <c r="AC44" s="106">
        <f t="shared" si="2"/>
        <v>2014</v>
      </c>
      <c r="AD44" s="106">
        <f t="shared" si="2"/>
        <v>2015</v>
      </c>
      <c r="AE44" s="106">
        <f t="shared" si="2"/>
        <v>2016</v>
      </c>
      <c r="AF44" s="106">
        <f t="shared" si="2"/>
        <v>2017</v>
      </c>
      <c r="AG44" s="106">
        <f t="shared" si="2"/>
        <v>2018</v>
      </c>
      <c r="AH44" s="106">
        <f t="shared" si="2"/>
        <v>2019</v>
      </c>
      <c r="AI44" s="106">
        <f t="shared" si="2"/>
        <v>2020</v>
      </c>
      <c r="AJ44" s="106">
        <f t="shared" si="2"/>
        <v>2021</v>
      </c>
      <c r="AK44" s="106">
        <f t="shared" si="2"/>
        <v>2022</v>
      </c>
      <c r="AL44" s="106">
        <f t="shared" si="2"/>
        <v>2023</v>
      </c>
      <c r="AM44" s="106">
        <f t="shared" si="2"/>
        <v>2024</v>
      </c>
      <c r="AN44" s="106">
        <f t="shared" si="2"/>
        <v>2025</v>
      </c>
      <c r="AO44" s="106">
        <f t="shared" si="2"/>
        <v>2026</v>
      </c>
      <c r="AP44" s="106">
        <f t="shared" si="2"/>
        <v>2027</v>
      </c>
      <c r="AQ44" s="106">
        <f t="shared" si="2"/>
        <v>2028</v>
      </c>
      <c r="AR44" s="106">
        <f t="shared" si="2"/>
        <v>2029</v>
      </c>
      <c r="AS44" s="106">
        <f t="shared" si="2"/>
        <v>2030</v>
      </c>
      <c r="AT44" s="106">
        <f t="shared" si="2"/>
        <v>2031</v>
      </c>
      <c r="AU44" s="106">
        <f t="shared" si="2"/>
        <v>2032</v>
      </c>
      <c r="AV44" s="106">
        <f t="shared" si="2"/>
        <v>2033</v>
      </c>
      <c r="AW44" s="106">
        <f t="shared" si="2"/>
        <v>2034</v>
      </c>
      <c r="AX44" s="96"/>
    </row>
    <row r="45" spans="2:50" s="94" customFormat="1">
      <c r="B45" s="95"/>
      <c r="C45" s="75"/>
      <c r="D45" s="91" t="str">
        <f>D35</f>
        <v>5th Plan Pre-Case (2.97 gpm)</v>
      </c>
      <c r="E45" s="107">
        <v>1</v>
      </c>
      <c r="F45" s="107">
        <v>1</v>
      </c>
      <c r="G45" s="107">
        <v>1</v>
      </c>
      <c r="H45" s="107">
        <v>1</v>
      </c>
      <c r="I45" s="107">
        <v>1</v>
      </c>
      <c r="J45" s="107">
        <v>1</v>
      </c>
      <c r="K45" s="107">
        <v>1</v>
      </c>
      <c r="L45" s="107">
        <v>1</v>
      </c>
      <c r="M45" s="107">
        <v>1</v>
      </c>
      <c r="N45" s="107">
        <v>1</v>
      </c>
      <c r="O45" s="107">
        <v>1</v>
      </c>
      <c r="P45" s="107">
        <v>1</v>
      </c>
      <c r="Q45" s="107">
        <v>1</v>
      </c>
      <c r="R45" s="107">
        <v>1</v>
      </c>
      <c r="S45" s="107">
        <v>1</v>
      </c>
      <c r="T45" s="107">
        <v>1</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96"/>
    </row>
    <row r="46" spans="2:50" s="94" customFormat="1">
      <c r="B46" s="95"/>
      <c r="C46" s="75"/>
      <c r="D46" s="91" t="str">
        <f>D36</f>
        <v>5th Plan Post-Case (1.6 gpm)</v>
      </c>
      <c r="E46" s="107">
        <v>0</v>
      </c>
      <c r="F46" s="107">
        <v>0</v>
      </c>
      <c r="G46" s="107">
        <v>0</v>
      </c>
      <c r="H46" s="107">
        <v>0</v>
      </c>
      <c r="I46" s="107">
        <v>0</v>
      </c>
      <c r="J46" s="107">
        <v>0</v>
      </c>
      <c r="K46" s="107">
        <v>0</v>
      </c>
      <c r="L46" s="107">
        <v>0</v>
      </c>
      <c r="M46" s="107">
        <v>0</v>
      </c>
      <c r="N46" s="107">
        <v>0</v>
      </c>
      <c r="O46" s="107">
        <v>0</v>
      </c>
      <c r="P46" s="107">
        <v>0</v>
      </c>
      <c r="Q46" s="107">
        <v>0</v>
      </c>
      <c r="R46" s="107">
        <v>0</v>
      </c>
      <c r="S46" s="107">
        <v>0</v>
      </c>
      <c r="T46" s="107">
        <v>0</v>
      </c>
      <c r="U46" s="107">
        <v>1</v>
      </c>
      <c r="V46" s="107">
        <v>1</v>
      </c>
      <c r="W46" s="107">
        <v>1</v>
      </c>
      <c r="X46" s="107">
        <v>1</v>
      </c>
      <c r="Y46" s="107">
        <v>0</v>
      </c>
      <c r="Z46" s="107">
        <v>0</v>
      </c>
      <c r="AA46" s="107">
        <v>0</v>
      </c>
      <c r="AB46" s="107">
        <v>0</v>
      </c>
      <c r="AC46" s="107">
        <v>0</v>
      </c>
      <c r="AD46" s="107">
        <v>0</v>
      </c>
      <c r="AE46" s="107">
        <v>0</v>
      </c>
      <c r="AF46" s="107">
        <v>0</v>
      </c>
      <c r="AG46" s="107">
        <v>0</v>
      </c>
      <c r="AH46" s="107">
        <v>0</v>
      </c>
      <c r="AI46" s="107">
        <v>0</v>
      </c>
      <c r="AJ46" s="107">
        <v>0</v>
      </c>
      <c r="AK46" s="107">
        <v>0</v>
      </c>
      <c r="AL46" s="107">
        <v>0</v>
      </c>
      <c r="AM46" s="107">
        <v>0</v>
      </c>
      <c r="AN46" s="107">
        <v>0</v>
      </c>
      <c r="AO46" s="107">
        <v>0</v>
      </c>
      <c r="AP46" s="107">
        <v>0</v>
      </c>
      <c r="AQ46" s="107">
        <v>0</v>
      </c>
      <c r="AR46" s="107">
        <v>0</v>
      </c>
      <c r="AS46" s="107">
        <v>0</v>
      </c>
      <c r="AT46" s="107">
        <v>0</v>
      </c>
      <c r="AU46" s="107">
        <v>0</v>
      </c>
      <c r="AV46" s="107">
        <v>0</v>
      </c>
      <c r="AW46" s="107">
        <v>0</v>
      </c>
      <c r="AX46" s="96"/>
    </row>
    <row r="47" spans="2:50" s="94" customFormat="1">
      <c r="B47" s="95"/>
      <c r="C47" s="75"/>
      <c r="D47" s="91" t="str">
        <f>D37</f>
        <v>6th Plan Pre-Case (1.6 gpm)</v>
      </c>
      <c r="E47" s="107">
        <v>0</v>
      </c>
      <c r="F47" s="107">
        <v>0</v>
      </c>
      <c r="G47" s="107">
        <v>0</v>
      </c>
      <c r="H47" s="107">
        <v>0</v>
      </c>
      <c r="I47" s="107">
        <v>0</v>
      </c>
      <c r="J47" s="107">
        <v>0</v>
      </c>
      <c r="K47" s="107">
        <v>0</v>
      </c>
      <c r="L47" s="107">
        <v>0</v>
      </c>
      <c r="M47" s="107">
        <v>0</v>
      </c>
      <c r="N47" s="107">
        <v>0</v>
      </c>
      <c r="O47" s="107">
        <v>0</v>
      </c>
      <c r="P47" s="107">
        <v>0</v>
      </c>
      <c r="Q47" s="107">
        <v>0</v>
      </c>
      <c r="R47" s="107">
        <v>0</v>
      </c>
      <c r="S47" s="107">
        <v>0</v>
      </c>
      <c r="T47" s="107">
        <v>0</v>
      </c>
      <c r="U47" s="107">
        <v>0</v>
      </c>
      <c r="V47" s="107">
        <v>0</v>
      </c>
      <c r="W47" s="107">
        <v>0</v>
      </c>
      <c r="X47" s="107">
        <v>0</v>
      </c>
      <c r="Y47" s="107">
        <v>0</v>
      </c>
      <c r="Z47" s="107">
        <v>0</v>
      </c>
      <c r="AA47" s="107">
        <v>0</v>
      </c>
      <c r="AB47" s="107">
        <v>0</v>
      </c>
      <c r="AC47" s="107">
        <v>0</v>
      </c>
      <c r="AD47" s="107">
        <v>0</v>
      </c>
      <c r="AE47" s="107">
        <v>0</v>
      </c>
      <c r="AF47" s="107">
        <v>0</v>
      </c>
      <c r="AG47" s="107">
        <v>0</v>
      </c>
      <c r="AH47" s="107">
        <v>0</v>
      </c>
      <c r="AI47" s="107">
        <v>0</v>
      </c>
      <c r="AJ47" s="107">
        <v>0</v>
      </c>
      <c r="AK47" s="107">
        <v>0</v>
      </c>
      <c r="AL47" s="107">
        <v>0</v>
      </c>
      <c r="AM47" s="107">
        <v>0</v>
      </c>
      <c r="AN47" s="107">
        <v>0</v>
      </c>
      <c r="AO47" s="107">
        <v>0</v>
      </c>
      <c r="AP47" s="107">
        <v>0</v>
      </c>
      <c r="AQ47" s="107">
        <v>0</v>
      </c>
      <c r="AR47" s="107">
        <v>0</v>
      </c>
      <c r="AS47" s="107">
        <v>0</v>
      </c>
      <c r="AT47" s="107">
        <v>0</v>
      </c>
      <c r="AU47" s="107">
        <v>0</v>
      </c>
      <c r="AV47" s="107">
        <v>0</v>
      </c>
      <c r="AW47" s="107">
        <v>0</v>
      </c>
      <c r="AX47" s="96"/>
    </row>
    <row r="48" spans="2:50" s="94" customFormat="1">
      <c r="B48" s="95"/>
      <c r="C48" s="75"/>
      <c r="D48" s="91" t="str">
        <f>D38</f>
        <v>6th Plan Post-Case (1.6 gpm)</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07">
        <v>0</v>
      </c>
      <c r="U48" s="107">
        <v>0</v>
      </c>
      <c r="V48" s="107">
        <v>0</v>
      </c>
      <c r="W48" s="107">
        <v>0</v>
      </c>
      <c r="X48" s="107">
        <v>0</v>
      </c>
      <c r="Y48" s="107">
        <v>1</v>
      </c>
      <c r="Z48" s="107">
        <v>1</v>
      </c>
      <c r="AA48" s="107">
        <v>1</v>
      </c>
      <c r="AB48" s="107">
        <v>1</v>
      </c>
      <c r="AC48" s="107">
        <v>1</v>
      </c>
      <c r="AD48" s="107">
        <v>1</v>
      </c>
      <c r="AE48" s="107">
        <v>1</v>
      </c>
      <c r="AF48" s="107">
        <v>1</v>
      </c>
      <c r="AG48" s="107">
        <v>1</v>
      </c>
      <c r="AH48" s="107">
        <v>1</v>
      </c>
      <c r="AI48" s="107">
        <v>1</v>
      </c>
      <c r="AJ48" s="107">
        <v>1</v>
      </c>
      <c r="AK48" s="107">
        <v>1</v>
      </c>
      <c r="AL48" s="107">
        <v>1</v>
      </c>
      <c r="AM48" s="107">
        <v>1</v>
      </c>
      <c r="AN48" s="107">
        <v>1</v>
      </c>
      <c r="AO48" s="107">
        <v>1</v>
      </c>
      <c r="AP48" s="107">
        <v>1</v>
      </c>
      <c r="AQ48" s="107">
        <v>1</v>
      </c>
      <c r="AR48" s="107">
        <v>1</v>
      </c>
      <c r="AS48" s="107">
        <v>1</v>
      </c>
      <c r="AT48" s="107">
        <v>1</v>
      </c>
      <c r="AU48" s="107">
        <v>1</v>
      </c>
      <c r="AV48" s="107">
        <v>1</v>
      </c>
      <c r="AW48" s="107">
        <v>1</v>
      </c>
      <c r="AX48" s="96"/>
    </row>
    <row r="49" spans="2:54" s="94" customFormat="1" ht="13.5" thickBot="1">
      <c r="B49" s="100"/>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c r="AA49" s="101"/>
      <c r="AB49" s="101"/>
      <c r="AC49" s="101"/>
      <c r="AD49" s="101"/>
      <c r="AE49" s="101"/>
      <c r="AF49" s="101"/>
      <c r="AG49" s="101"/>
      <c r="AH49" s="101"/>
      <c r="AI49" s="101"/>
      <c r="AJ49" s="101"/>
      <c r="AK49" s="101"/>
      <c r="AL49" s="101"/>
      <c r="AM49" s="101"/>
      <c r="AN49" s="101"/>
      <c r="AO49" s="101"/>
      <c r="AP49" s="101"/>
      <c r="AQ49" s="101"/>
      <c r="AR49" s="101"/>
      <c r="AS49" s="101"/>
      <c r="AT49" s="101"/>
      <c r="AU49" s="101"/>
      <c r="AV49" s="101"/>
      <c r="AW49" s="101"/>
      <c r="AX49" s="102"/>
    </row>
    <row r="50" spans="2:54" s="94" customFormat="1">
      <c r="B50" s="75"/>
      <c r="C50" s="75"/>
      <c r="D50" s="75"/>
      <c r="E50" s="75"/>
      <c r="F50" s="75"/>
      <c r="G50" s="75"/>
      <c r="H50" s="75"/>
      <c r="I50" s="75"/>
      <c r="J50" s="75"/>
      <c r="K50" s="75"/>
      <c r="L50" s="75"/>
      <c r="M50" s="75"/>
      <c r="N50" s="75"/>
      <c r="O50" s="75"/>
      <c r="P50" s="75"/>
      <c r="Q50" s="75"/>
      <c r="R50" s="75"/>
      <c r="S50" s="75"/>
      <c r="T50" s="75"/>
      <c r="U50" s="75"/>
      <c r="V50" s="75"/>
      <c r="W50" s="75"/>
      <c r="X50" s="75"/>
      <c r="Y50" s="75"/>
      <c r="Z50" s="75"/>
      <c r="AA50" s="75"/>
      <c r="AB50" s="75"/>
      <c r="AC50" s="75"/>
      <c r="AD50" s="75"/>
      <c r="AE50" s="75"/>
      <c r="AF50" s="75"/>
      <c r="AG50" s="75"/>
      <c r="AH50" s="75"/>
      <c r="AI50" s="75"/>
      <c r="AJ50" s="75"/>
      <c r="AK50" s="75"/>
      <c r="AL50" s="75"/>
      <c r="AM50" s="75"/>
      <c r="AN50" s="75"/>
      <c r="AO50" s="75"/>
      <c r="AP50" s="75"/>
      <c r="AQ50" s="75"/>
      <c r="AR50" s="75"/>
      <c r="AS50" s="75"/>
      <c r="AT50" s="75"/>
      <c r="AU50" s="75"/>
      <c r="AV50" s="75"/>
      <c r="AW50" s="75"/>
      <c r="AX50" s="75"/>
      <c r="AY50" s="75"/>
      <c r="AZ50" s="75"/>
      <c r="BA50" s="75"/>
      <c r="BB50" s="75"/>
    </row>
    <row r="51" spans="2:54" s="94" customFormat="1">
      <c r="B51" s="75"/>
      <c r="C51" s="75"/>
      <c r="D51" s="75"/>
      <c r="E51" s="75"/>
      <c r="F51" s="75"/>
      <c r="G51" s="75"/>
      <c r="H51" s="75"/>
      <c r="I51" s="75"/>
      <c r="J51" s="75"/>
      <c r="K51" s="75"/>
      <c r="L51" s="75"/>
      <c r="M51" s="75"/>
      <c r="N51" s="75"/>
      <c r="O51" s="75"/>
      <c r="P51" s="75"/>
      <c r="Q51" s="75"/>
      <c r="R51" s="75"/>
      <c r="S51" s="75"/>
      <c r="T51" s="75"/>
      <c r="U51" s="75"/>
      <c r="V51" s="75"/>
      <c r="W51" s="75"/>
      <c r="X51" s="75"/>
      <c r="Y51" s="75"/>
      <c r="Z51" s="75"/>
      <c r="AA51" s="75"/>
      <c r="AB51" s="75"/>
      <c r="AC51" s="75"/>
      <c r="AD51" s="75"/>
      <c r="AE51" s="75"/>
      <c r="AF51" s="75"/>
      <c r="AG51" s="75"/>
      <c r="AH51" s="75"/>
      <c r="AI51" s="75"/>
      <c r="AJ51" s="75"/>
      <c r="AK51" s="75"/>
      <c r="AL51" s="75"/>
      <c r="AM51" s="75"/>
      <c r="AN51" s="75"/>
      <c r="AO51" s="75"/>
      <c r="AP51" s="75"/>
      <c r="AQ51" s="75"/>
      <c r="AR51" s="75"/>
      <c r="AS51" s="75"/>
      <c r="AT51" s="75"/>
      <c r="AU51" s="75"/>
      <c r="AV51" s="75"/>
      <c r="AW51" s="75"/>
      <c r="AX51" s="75"/>
      <c r="AY51" s="75"/>
      <c r="AZ51" s="75"/>
      <c r="BA51" s="75"/>
      <c r="BB51" s="75"/>
    </row>
    <row r="52" spans="2:54" s="94" customFormat="1" ht="13.5" thickBot="1">
      <c r="B52" s="109" t="s">
        <v>51</v>
      </c>
    </row>
    <row r="53" spans="2:54" s="94" customFormat="1">
      <c r="B53" s="110"/>
      <c r="C53" s="93"/>
      <c r="D53" s="93"/>
      <c r="E53" s="93"/>
      <c r="F53" s="93"/>
      <c r="G53" s="93"/>
      <c r="H53" s="93"/>
      <c r="I53" s="93"/>
      <c r="J53" s="93"/>
      <c r="K53" s="93"/>
      <c r="L53" s="93"/>
      <c r="M53" s="93"/>
      <c r="N53" s="93"/>
      <c r="O53" s="93"/>
      <c r="P53" s="93"/>
      <c r="Q53" s="93"/>
      <c r="R53" s="93"/>
      <c r="S53" s="93"/>
      <c r="T53" s="93"/>
      <c r="U53" s="93"/>
      <c r="V53" s="93"/>
      <c r="W53" s="93"/>
      <c r="X53" s="93"/>
      <c r="Y53" s="93"/>
      <c r="Z53" s="93"/>
      <c r="AA53" s="93"/>
      <c r="AB53" s="93"/>
      <c r="AC53" s="93"/>
      <c r="AD53" s="93"/>
      <c r="AE53" s="93"/>
      <c r="AF53" s="93"/>
      <c r="AG53" s="93"/>
      <c r="AH53" s="93"/>
      <c r="AI53" s="93"/>
      <c r="AJ53" s="93"/>
      <c r="AK53" s="93"/>
      <c r="AL53" s="93"/>
      <c r="AM53" s="93"/>
      <c r="AN53" s="93"/>
      <c r="AO53" s="93"/>
      <c r="AP53" s="93"/>
      <c r="AQ53" s="93"/>
      <c r="AR53" s="93"/>
      <c r="AS53" s="93"/>
      <c r="AT53" s="93"/>
      <c r="AU53" s="93"/>
      <c r="AV53" s="93"/>
      <c r="AW53" s="93"/>
      <c r="AX53" s="104"/>
    </row>
    <row r="54" spans="2:54" s="94" customFormat="1">
      <c r="B54" s="105" t="s">
        <v>158</v>
      </c>
      <c r="C54" s="75"/>
      <c r="D54" s="75"/>
      <c r="E54" s="75"/>
      <c r="F54" s="75"/>
      <c r="G54" s="75"/>
      <c r="H54" s="75"/>
      <c r="I54" s="75"/>
      <c r="J54" s="75"/>
      <c r="K54" s="75"/>
      <c r="L54" s="75"/>
      <c r="M54" s="75"/>
      <c r="N54" s="75"/>
      <c r="O54" s="75"/>
      <c r="P54" s="75"/>
      <c r="Q54" s="75"/>
      <c r="R54" s="75"/>
      <c r="S54" s="75"/>
      <c r="T54" s="75"/>
      <c r="U54" s="75"/>
      <c r="V54" s="75"/>
      <c r="W54" s="75"/>
      <c r="X54" s="75"/>
      <c r="Y54" s="75"/>
      <c r="Z54" s="75"/>
      <c r="AA54" s="75"/>
      <c r="AB54" s="75"/>
      <c r="AC54" s="75"/>
      <c r="AD54" s="75"/>
      <c r="AE54" s="75"/>
      <c r="AF54" s="75"/>
      <c r="AG54" s="75"/>
      <c r="AH54" s="75"/>
      <c r="AI54" s="75"/>
      <c r="AJ54" s="75"/>
      <c r="AK54" s="75"/>
      <c r="AL54" s="75"/>
      <c r="AM54" s="75"/>
      <c r="AN54" s="75"/>
      <c r="AO54" s="75"/>
      <c r="AP54" s="75"/>
      <c r="AQ54" s="75"/>
      <c r="AR54" s="75"/>
      <c r="AS54" s="75"/>
      <c r="AT54" s="75"/>
      <c r="AU54" s="75"/>
      <c r="AV54" s="75"/>
      <c r="AW54" s="75"/>
      <c r="AX54" s="96"/>
    </row>
    <row r="55" spans="2:54" s="94" customFormat="1">
      <c r="B55" s="95"/>
      <c r="C55" s="75"/>
      <c r="D55" s="75"/>
      <c r="E55" s="75"/>
      <c r="F55" s="75"/>
      <c r="G55" s="75"/>
      <c r="H55" s="75"/>
      <c r="I55" s="75"/>
      <c r="J55" s="75"/>
      <c r="K55" s="75"/>
      <c r="L55" s="75"/>
      <c r="M55" s="75"/>
      <c r="N55" s="75"/>
      <c r="O55" s="75"/>
      <c r="P55" s="75"/>
      <c r="Q55" s="75"/>
      <c r="R55" s="75"/>
      <c r="S55" s="75"/>
      <c r="T55" s="75"/>
      <c r="U55" s="75"/>
      <c r="V55" s="75"/>
      <c r="W55" s="75"/>
      <c r="X55" s="75"/>
      <c r="Y55" s="75"/>
      <c r="Z55" s="75"/>
      <c r="AA55" s="75"/>
      <c r="AB55" s="75"/>
      <c r="AC55" s="75"/>
      <c r="AD55" s="75"/>
      <c r="AE55" s="75"/>
      <c r="AF55" s="75"/>
      <c r="AG55" s="75"/>
      <c r="AH55" s="75"/>
      <c r="AI55" s="75"/>
      <c r="AJ55" s="75"/>
      <c r="AK55" s="75"/>
      <c r="AL55" s="75"/>
      <c r="AM55" s="75"/>
      <c r="AN55" s="75"/>
      <c r="AO55" s="75"/>
      <c r="AP55" s="75"/>
      <c r="AQ55" s="75"/>
      <c r="AR55" s="75"/>
      <c r="AS55" s="75"/>
      <c r="AT55" s="75"/>
      <c r="AU55" s="75"/>
      <c r="AV55" s="75"/>
      <c r="AW55" s="75"/>
      <c r="AX55" s="96"/>
    </row>
    <row r="56" spans="2:54" s="94" customFormat="1">
      <c r="B56" s="95"/>
      <c r="C56" s="75"/>
      <c r="D56" s="91" t="s">
        <v>18</v>
      </c>
      <c r="E56" s="106">
        <f t="shared" ref="E56:AW56" si="3">E34</f>
        <v>1990</v>
      </c>
      <c r="F56" s="106">
        <f t="shared" si="3"/>
        <v>1991</v>
      </c>
      <c r="G56" s="106">
        <f t="shared" si="3"/>
        <v>1992</v>
      </c>
      <c r="H56" s="106">
        <f t="shared" si="3"/>
        <v>1993</v>
      </c>
      <c r="I56" s="106">
        <f t="shared" si="3"/>
        <v>1994</v>
      </c>
      <c r="J56" s="106">
        <f t="shared" si="3"/>
        <v>1995</v>
      </c>
      <c r="K56" s="106">
        <f t="shared" si="3"/>
        <v>1996</v>
      </c>
      <c r="L56" s="106">
        <f t="shared" si="3"/>
        <v>1997</v>
      </c>
      <c r="M56" s="106">
        <f t="shared" si="3"/>
        <v>1998</v>
      </c>
      <c r="N56" s="106">
        <f t="shared" si="3"/>
        <v>1999</v>
      </c>
      <c r="O56" s="106">
        <f t="shared" si="3"/>
        <v>2000</v>
      </c>
      <c r="P56" s="106">
        <f t="shared" si="3"/>
        <v>2001</v>
      </c>
      <c r="Q56" s="106">
        <f t="shared" si="3"/>
        <v>2002</v>
      </c>
      <c r="R56" s="106">
        <f t="shared" si="3"/>
        <v>2003</v>
      </c>
      <c r="S56" s="106">
        <f t="shared" si="3"/>
        <v>2004</v>
      </c>
      <c r="T56" s="106">
        <f t="shared" si="3"/>
        <v>2005</v>
      </c>
      <c r="U56" s="106">
        <f t="shared" si="3"/>
        <v>2006</v>
      </c>
      <c r="V56" s="106">
        <f t="shared" si="3"/>
        <v>2007</v>
      </c>
      <c r="W56" s="106">
        <f t="shared" si="3"/>
        <v>2008</v>
      </c>
      <c r="X56" s="106">
        <f t="shared" si="3"/>
        <v>2009</v>
      </c>
      <c r="Y56" s="106">
        <f t="shared" si="3"/>
        <v>2010</v>
      </c>
      <c r="Z56" s="106">
        <f t="shared" si="3"/>
        <v>2011</v>
      </c>
      <c r="AA56" s="106">
        <f t="shared" si="3"/>
        <v>2012</v>
      </c>
      <c r="AB56" s="106">
        <f t="shared" si="3"/>
        <v>2013</v>
      </c>
      <c r="AC56" s="106">
        <f t="shared" si="3"/>
        <v>2014</v>
      </c>
      <c r="AD56" s="106">
        <f t="shared" si="3"/>
        <v>2015</v>
      </c>
      <c r="AE56" s="106">
        <f t="shared" si="3"/>
        <v>2016</v>
      </c>
      <c r="AF56" s="106">
        <f t="shared" si="3"/>
        <v>2017</v>
      </c>
      <c r="AG56" s="106">
        <f t="shared" si="3"/>
        <v>2018</v>
      </c>
      <c r="AH56" s="106">
        <f t="shared" si="3"/>
        <v>2019</v>
      </c>
      <c r="AI56" s="106">
        <f t="shared" si="3"/>
        <v>2020</v>
      </c>
      <c r="AJ56" s="106">
        <f t="shared" si="3"/>
        <v>2021</v>
      </c>
      <c r="AK56" s="106">
        <f t="shared" si="3"/>
        <v>2022</v>
      </c>
      <c r="AL56" s="106">
        <f t="shared" si="3"/>
        <v>2023</v>
      </c>
      <c r="AM56" s="106">
        <f t="shared" si="3"/>
        <v>2024</v>
      </c>
      <c r="AN56" s="106">
        <f t="shared" si="3"/>
        <v>2025</v>
      </c>
      <c r="AO56" s="106">
        <f t="shared" si="3"/>
        <v>2026</v>
      </c>
      <c r="AP56" s="106">
        <f t="shared" si="3"/>
        <v>2027</v>
      </c>
      <c r="AQ56" s="106">
        <f t="shared" si="3"/>
        <v>2028</v>
      </c>
      <c r="AR56" s="106">
        <f t="shared" si="3"/>
        <v>2029</v>
      </c>
      <c r="AS56" s="106">
        <f t="shared" si="3"/>
        <v>2030</v>
      </c>
      <c r="AT56" s="106">
        <f t="shared" si="3"/>
        <v>2031</v>
      </c>
      <c r="AU56" s="106">
        <f t="shared" si="3"/>
        <v>2032</v>
      </c>
      <c r="AV56" s="106">
        <f t="shared" si="3"/>
        <v>2033</v>
      </c>
      <c r="AW56" s="106">
        <f t="shared" si="3"/>
        <v>2034</v>
      </c>
      <c r="AX56" s="96"/>
    </row>
    <row r="57" spans="2:54" s="94" customFormat="1">
      <c r="B57" s="95"/>
      <c r="C57" s="75"/>
      <c r="D57" s="91" t="s">
        <v>55</v>
      </c>
      <c r="E57" s="88">
        <f>E35*$G$15+E36*$G$16+E37*$G$17+E38*$G$18</f>
        <v>4119.4452933876792</v>
      </c>
      <c r="F57" s="88">
        <f t="shared" ref="F57:AW57" si="4">F35*$G$15+F36*$G$16+F37*$G$17+F38*$G$18</f>
        <v>4119.4452933876792</v>
      </c>
      <c r="G57" s="88">
        <f t="shared" si="4"/>
        <v>4119.4452933876792</v>
      </c>
      <c r="H57" s="88">
        <f t="shared" si="4"/>
        <v>4119.4452933876792</v>
      </c>
      <c r="I57" s="88">
        <f t="shared" si="4"/>
        <v>4119.4452933876792</v>
      </c>
      <c r="J57" s="88">
        <f t="shared" si="4"/>
        <v>4119.4452933876792</v>
      </c>
      <c r="K57" s="88">
        <f t="shared" si="4"/>
        <v>4119.4452933876792</v>
      </c>
      <c r="L57" s="88">
        <f t="shared" si="4"/>
        <v>4119.4452933876792</v>
      </c>
      <c r="M57" s="88">
        <f t="shared" si="4"/>
        <v>4119.4452933876792</v>
      </c>
      <c r="N57" s="88">
        <f t="shared" si="4"/>
        <v>4119.4452933876792</v>
      </c>
      <c r="O57" s="88">
        <f t="shared" si="4"/>
        <v>4119.4452933876792</v>
      </c>
      <c r="P57" s="88">
        <f t="shared" si="4"/>
        <v>4119.4452933876792</v>
      </c>
      <c r="Q57" s="88">
        <f t="shared" si="4"/>
        <v>4119.4452933876792</v>
      </c>
      <c r="R57" s="88">
        <f t="shared" si="4"/>
        <v>4119.4452933876792</v>
      </c>
      <c r="S57" s="88">
        <f t="shared" si="4"/>
        <v>4119.4452933876792</v>
      </c>
      <c r="T57" s="88">
        <f t="shared" si="4"/>
        <v>4119.4452933876792</v>
      </c>
      <c r="U57" s="88">
        <f t="shared" si="4"/>
        <v>4119.4452933876792</v>
      </c>
      <c r="V57" s="88">
        <f t="shared" si="4"/>
        <v>4119.4452933876792</v>
      </c>
      <c r="W57" s="88">
        <f t="shared" si="4"/>
        <v>4119.4452933876792</v>
      </c>
      <c r="X57" s="88">
        <f t="shared" si="4"/>
        <v>4119.4452933876792</v>
      </c>
      <c r="Y57" s="88">
        <f t="shared" si="4"/>
        <v>1662.0788366772988</v>
      </c>
      <c r="Z57" s="88">
        <f t="shared" si="4"/>
        <v>1662.0788366772988</v>
      </c>
      <c r="AA57" s="88">
        <f t="shared" si="4"/>
        <v>1662.0788366772988</v>
      </c>
      <c r="AB57" s="88">
        <f t="shared" si="4"/>
        <v>1662.0788366772988</v>
      </c>
      <c r="AC57" s="88">
        <f t="shared" si="4"/>
        <v>1662.0788366772988</v>
      </c>
      <c r="AD57" s="88">
        <f t="shared" si="4"/>
        <v>1662.0788366772988</v>
      </c>
      <c r="AE57" s="88">
        <f t="shared" si="4"/>
        <v>1662.0788366772988</v>
      </c>
      <c r="AF57" s="88">
        <f t="shared" si="4"/>
        <v>1662.0788366772988</v>
      </c>
      <c r="AG57" s="88">
        <f t="shared" si="4"/>
        <v>1662.0788366772988</v>
      </c>
      <c r="AH57" s="88">
        <f t="shared" si="4"/>
        <v>1662.0788366772988</v>
      </c>
      <c r="AI57" s="88">
        <f t="shared" si="4"/>
        <v>1662.0788366772988</v>
      </c>
      <c r="AJ57" s="88">
        <f t="shared" si="4"/>
        <v>1662.0788366772988</v>
      </c>
      <c r="AK57" s="88">
        <f t="shared" si="4"/>
        <v>1662.0788366772988</v>
      </c>
      <c r="AL57" s="88">
        <f t="shared" si="4"/>
        <v>1662.0788366772988</v>
      </c>
      <c r="AM57" s="88">
        <f t="shared" si="4"/>
        <v>1662.0788366772988</v>
      </c>
      <c r="AN57" s="88">
        <f t="shared" si="4"/>
        <v>1662.0788366772988</v>
      </c>
      <c r="AO57" s="88">
        <f t="shared" si="4"/>
        <v>1662.0788366772988</v>
      </c>
      <c r="AP57" s="88">
        <f t="shared" si="4"/>
        <v>1662.0788366772988</v>
      </c>
      <c r="AQ57" s="88">
        <f t="shared" si="4"/>
        <v>1662.0788366772988</v>
      </c>
      <c r="AR57" s="88">
        <f t="shared" si="4"/>
        <v>1662.0788366772988</v>
      </c>
      <c r="AS57" s="88">
        <f t="shared" si="4"/>
        <v>1662.0788366772988</v>
      </c>
      <c r="AT57" s="88">
        <f t="shared" si="4"/>
        <v>1662.0788366772988</v>
      </c>
      <c r="AU57" s="88">
        <f t="shared" si="4"/>
        <v>1662.0788366772988</v>
      </c>
      <c r="AV57" s="88">
        <f t="shared" si="4"/>
        <v>1662.0788366772988</v>
      </c>
      <c r="AW57" s="88">
        <f t="shared" si="4"/>
        <v>1662.0788366772988</v>
      </c>
      <c r="AX57" s="96"/>
    </row>
    <row r="58" spans="2:54" s="94" customFormat="1">
      <c r="B58" s="95"/>
      <c r="C58" s="75"/>
      <c r="D58" s="75"/>
      <c r="E58" s="75"/>
      <c r="F58" s="75"/>
      <c r="G58" s="75"/>
      <c r="H58" s="75"/>
      <c r="I58" s="75"/>
      <c r="J58" s="75"/>
      <c r="K58" s="75"/>
      <c r="L58" s="75"/>
      <c r="M58" s="75"/>
      <c r="N58" s="75"/>
      <c r="O58" s="75"/>
      <c r="P58" s="75"/>
      <c r="Q58" s="75"/>
      <c r="R58" s="75"/>
      <c r="S58" s="75"/>
      <c r="T58" s="111"/>
      <c r="U58" s="111"/>
      <c r="V58" s="111"/>
      <c r="W58" s="111"/>
      <c r="X58" s="111"/>
      <c r="Y58" s="111"/>
      <c r="Z58" s="111"/>
      <c r="AA58" s="111"/>
      <c r="AB58" s="111"/>
      <c r="AC58" s="111"/>
      <c r="AD58" s="111"/>
      <c r="AE58" s="111"/>
      <c r="AF58" s="111"/>
      <c r="AG58" s="111"/>
      <c r="AH58" s="111"/>
      <c r="AI58" s="111"/>
      <c r="AJ58" s="111"/>
      <c r="AK58" s="111"/>
      <c r="AL58" s="111"/>
      <c r="AM58" s="111"/>
      <c r="AN58" s="111"/>
      <c r="AO58" s="111"/>
      <c r="AP58" s="111"/>
      <c r="AQ58" s="111"/>
      <c r="AR58" s="111"/>
      <c r="AS58" s="111"/>
      <c r="AT58" s="111"/>
      <c r="AU58" s="111"/>
      <c r="AV58" s="111"/>
      <c r="AW58" s="111"/>
      <c r="AX58" s="96"/>
    </row>
    <row r="59" spans="2:54" s="94" customFormat="1">
      <c r="B59" s="105" t="s">
        <v>157</v>
      </c>
      <c r="C59" s="75"/>
      <c r="D59" s="75"/>
      <c r="E59" s="75"/>
      <c r="F59" s="75"/>
      <c r="G59" s="75"/>
      <c r="H59" s="75"/>
      <c r="I59" s="75"/>
      <c r="J59" s="75"/>
      <c r="K59" s="75"/>
      <c r="L59" s="75"/>
      <c r="M59" s="75"/>
      <c r="N59" s="75"/>
      <c r="O59" s="75"/>
      <c r="P59" s="75"/>
      <c r="Q59" s="75"/>
      <c r="R59" s="75"/>
      <c r="S59" s="75"/>
      <c r="T59" s="111"/>
      <c r="U59" s="111"/>
      <c r="V59" s="111"/>
      <c r="W59" s="111"/>
      <c r="X59" s="111"/>
      <c r="Y59" s="111"/>
      <c r="Z59" s="111"/>
      <c r="AA59" s="111"/>
      <c r="AB59" s="111"/>
      <c r="AC59" s="111"/>
      <c r="AD59" s="111"/>
      <c r="AE59" s="111"/>
      <c r="AF59" s="111"/>
      <c r="AG59" s="111"/>
      <c r="AH59" s="111"/>
      <c r="AI59" s="111"/>
      <c r="AJ59" s="111"/>
      <c r="AK59" s="111"/>
      <c r="AL59" s="111"/>
      <c r="AM59" s="111"/>
      <c r="AN59" s="111"/>
      <c r="AO59" s="111"/>
      <c r="AP59" s="111"/>
      <c r="AQ59" s="111"/>
      <c r="AR59" s="111"/>
      <c r="AS59" s="111"/>
      <c r="AT59" s="111"/>
      <c r="AU59" s="111"/>
      <c r="AV59" s="111"/>
      <c r="AW59" s="111"/>
      <c r="AX59" s="96"/>
    </row>
    <row r="60" spans="2:54" s="94" customFormat="1">
      <c r="B60" s="105"/>
      <c r="C60" s="75"/>
      <c r="D60" s="75"/>
      <c r="E60" s="75"/>
      <c r="F60" s="75"/>
      <c r="G60" s="75"/>
      <c r="H60" s="75"/>
      <c r="I60" s="75"/>
      <c r="J60" s="75"/>
      <c r="K60" s="75"/>
      <c r="L60" s="75"/>
      <c r="M60" s="75"/>
      <c r="N60" s="75"/>
      <c r="O60" s="75"/>
      <c r="P60" s="75"/>
      <c r="Q60" s="75"/>
      <c r="R60" s="75"/>
      <c r="S60" s="75"/>
      <c r="T60" s="111"/>
      <c r="U60" s="111"/>
      <c r="V60" s="111"/>
      <c r="W60" s="111"/>
      <c r="X60" s="111"/>
      <c r="Y60" s="111"/>
      <c r="Z60" s="111"/>
      <c r="AA60" s="111"/>
      <c r="AB60" s="111"/>
      <c r="AC60" s="111"/>
      <c r="AD60" s="111"/>
      <c r="AE60" s="111"/>
      <c r="AF60" s="111"/>
      <c r="AG60" s="111"/>
      <c r="AH60" s="111"/>
      <c r="AI60" s="111"/>
      <c r="AJ60" s="111"/>
      <c r="AK60" s="111"/>
      <c r="AL60" s="111"/>
      <c r="AM60" s="111"/>
      <c r="AN60" s="111"/>
      <c r="AO60" s="111"/>
      <c r="AP60" s="111"/>
      <c r="AQ60" s="111"/>
      <c r="AR60" s="111"/>
      <c r="AS60" s="111"/>
      <c r="AT60" s="111"/>
      <c r="AU60" s="111"/>
      <c r="AV60" s="111"/>
      <c r="AW60" s="111"/>
      <c r="AX60" s="96"/>
    </row>
    <row r="61" spans="2:54" s="94" customFormat="1">
      <c r="B61" s="105"/>
      <c r="C61" s="75"/>
      <c r="D61" s="106" t="str">
        <f t="shared" ref="D61:AW61" si="5">D56</f>
        <v>Year</v>
      </c>
      <c r="E61" s="106">
        <f t="shared" si="5"/>
        <v>1990</v>
      </c>
      <c r="F61" s="106">
        <f t="shared" si="5"/>
        <v>1991</v>
      </c>
      <c r="G61" s="106">
        <f t="shared" si="5"/>
        <v>1992</v>
      </c>
      <c r="H61" s="106">
        <f t="shared" si="5"/>
        <v>1993</v>
      </c>
      <c r="I61" s="106">
        <f t="shared" si="5"/>
        <v>1994</v>
      </c>
      <c r="J61" s="106">
        <f t="shared" si="5"/>
        <v>1995</v>
      </c>
      <c r="K61" s="106">
        <f t="shared" si="5"/>
        <v>1996</v>
      </c>
      <c r="L61" s="106">
        <f t="shared" si="5"/>
        <v>1997</v>
      </c>
      <c r="M61" s="106">
        <f t="shared" si="5"/>
        <v>1998</v>
      </c>
      <c r="N61" s="106">
        <f t="shared" si="5"/>
        <v>1999</v>
      </c>
      <c r="O61" s="106">
        <f t="shared" si="5"/>
        <v>2000</v>
      </c>
      <c r="P61" s="106">
        <f t="shared" si="5"/>
        <v>2001</v>
      </c>
      <c r="Q61" s="106">
        <f t="shared" si="5"/>
        <v>2002</v>
      </c>
      <c r="R61" s="106">
        <f t="shared" si="5"/>
        <v>2003</v>
      </c>
      <c r="S61" s="106">
        <f t="shared" si="5"/>
        <v>2004</v>
      </c>
      <c r="T61" s="106">
        <f t="shared" si="5"/>
        <v>2005</v>
      </c>
      <c r="U61" s="106">
        <f t="shared" si="5"/>
        <v>2006</v>
      </c>
      <c r="V61" s="106">
        <f t="shared" si="5"/>
        <v>2007</v>
      </c>
      <c r="W61" s="106">
        <f t="shared" si="5"/>
        <v>2008</v>
      </c>
      <c r="X61" s="106">
        <f t="shared" si="5"/>
        <v>2009</v>
      </c>
      <c r="Y61" s="106">
        <f t="shared" si="5"/>
        <v>2010</v>
      </c>
      <c r="Z61" s="106">
        <f t="shared" si="5"/>
        <v>2011</v>
      </c>
      <c r="AA61" s="106">
        <f t="shared" si="5"/>
        <v>2012</v>
      </c>
      <c r="AB61" s="106">
        <f t="shared" si="5"/>
        <v>2013</v>
      </c>
      <c r="AC61" s="106">
        <f t="shared" si="5"/>
        <v>2014</v>
      </c>
      <c r="AD61" s="106">
        <f t="shared" si="5"/>
        <v>2015</v>
      </c>
      <c r="AE61" s="106">
        <f t="shared" si="5"/>
        <v>2016</v>
      </c>
      <c r="AF61" s="106">
        <f t="shared" si="5"/>
        <v>2017</v>
      </c>
      <c r="AG61" s="106">
        <f t="shared" si="5"/>
        <v>2018</v>
      </c>
      <c r="AH61" s="106">
        <f t="shared" si="5"/>
        <v>2019</v>
      </c>
      <c r="AI61" s="106">
        <f t="shared" si="5"/>
        <v>2020</v>
      </c>
      <c r="AJ61" s="106">
        <f t="shared" si="5"/>
        <v>2021</v>
      </c>
      <c r="AK61" s="106">
        <f t="shared" si="5"/>
        <v>2022</v>
      </c>
      <c r="AL61" s="106">
        <f t="shared" si="5"/>
        <v>2023</v>
      </c>
      <c r="AM61" s="106">
        <f t="shared" si="5"/>
        <v>2024</v>
      </c>
      <c r="AN61" s="106">
        <f t="shared" si="5"/>
        <v>2025</v>
      </c>
      <c r="AO61" s="106">
        <f t="shared" si="5"/>
        <v>2026</v>
      </c>
      <c r="AP61" s="106">
        <f t="shared" si="5"/>
        <v>2027</v>
      </c>
      <c r="AQ61" s="106">
        <f t="shared" si="5"/>
        <v>2028</v>
      </c>
      <c r="AR61" s="106">
        <f t="shared" si="5"/>
        <v>2029</v>
      </c>
      <c r="AS61" s="106">
        <f t="shared" si="5"/>
        <v>2030</v>
      </c>
      <c r="AT61" s="106">
        <f t="shared" si="5"/>
        <v>2031</v>
      </c>
      <c r="AU61" s="106">
        <f t="shared" si="5"/>
        <v>2032</v>
      </c>
      <c r="AV61" s="106">
        <f t="shared" si="5"/>
        <v>2033</v>
      </c>
      <c r="AW61" s="106">
        <f t="shared" si="5"/>
        <v>2034</v>
      </c>
      <c r="AX61" s="96"/>
    </row>
    <row r="62" spans="2:54" s="94" customFormat="1">
      <c r="B62" s="95"/>
      <c r="C62" s="75"/>
      <c r="D62" s="91" t="s">
        <v>56</v>
      </c>
      <c r="E62" s="88">
        <f>E45*$G$15+E46*$G$16+E47*$G$17+E48*$G$18</f>
        <v>4119.4452933876792</v>
      </c>
      <c r="F62" s="88">
        <f t="shared" ref="F62:AW62" si="6">F45*$G$15+F46*$G$16+F47*$G$17+F48*$G$18</f>
        <v>4119.4452933876792</v>
      </c>
      <c r="G62" s="88">
        <f t="shared" si="6"/>
        <v>4119.4452933876792</v>
      </c>
      <c r="H62" s="88">
        <f t="shared" si="6"/>
        <v>4119.4452933876792</v>
      </c>
      <c r="I62" s="88">
        <f t="shared" si="6"/>
        <v>4119.4452933876792</v>
      </c>
      <c r="J62" s="88">
        <f t="shared" si="6"/>
        <v>4119.4452933876792</v>
      </c>
      <c r="K62" s="88">
        <f t="shared" si="6"/>
        <v>4119.4452933876792</v>
      </c>
      <c r="L62" s="88">
        <f t="shared" si="6"/>
        <v>4119.4452933876792</v>
      </c>
      <c r="M62" s="88">
        <f t="shared" si="6"/>
        <v>4119.4452933876792</v>
      </c>
      <c r="N62" s="88">
        <f t="shared" si="6"/>
        <v>4119.4452933876792</v>
      </c>
      <c r="O62" s="88">
        <f t="shared" si="6"/>
        <v>4119.4452933876792</v>
      </c>
      <c r="P62" s="88">
        <f t="shared" si="6"/>
        <v>4119.4452933876792</v>
      </c>
      <c r="Q62" s="88">
        <f t="shared" si="6"/>
        <v>4119.4452933876792</v>
      </c>
      <c r="R62" s="88">
        <f t="shared" si="6"/>
        <v>4119.4452933876792</v>
      </c>
      <c r="S62" s="88">
        <f t="shared" si="6"/>
        <v>4119.4452933876792</v>
      </c>
      <c r="T62" s="88">
        <f t="shared" si="6"/>
        <v>4119.4452933876792</v>
      </c>
      <c r="U62" s="88">
        <f t="shared" si="6"/>
        <v>1662.0788366772988</v>
      </c>
      <c r="V62" s="88">
        <f t="shared" si="6"/>
        <v>1662.0788366772988</v>
      </c>
      <c r="W62" s="88">
        <f t="shared" si="6"/>
        <v>1662.0788366772988</v>
      </c>
      <c r="X62" s="88">
        <f t="shared" si="6"/>
        <v>1662.0788366772988</v>
      </c>
      <c r="Y62" s="88">
        <f t="shared" si="6"/>
        <v>1662.0788366772988</v>
      </c>
      <c r="Z62" s="88">
        <f t="shared" si="6"/>
        <v>1662.0788366772988</v>
      </c>
      <c r="AA62" s="88">
        <f t="shared" si="6"/>
        <v>1662.0788366772988</v>
      </c>
      <c r="AB62" s="88">
        <f t="shared" si="6"/>
        <v>1662.0788366772988</v>
      </c>
      <c r="AC62" s="88">
        <f t="shared" si="6"/>
        <v>1662.0788366772988</v>
      </c>
      <c r="AD62" s="88">
        <f t="shared" si="6"/>
        <v>1662.0788366772988</v>
      </c>
      <c r="AE62" s="88">
        <f t="shared" si="6"/>
        <v>1662.0788366772988</v>
      </c>
      <c r="AF62" s="88">
        <f t="shared" si="6"/>
        <v>1662.0788366772988</v>
      </c>
      <c r="AG62" s="88">
        <f t="shared" si="6"/>
        <v>1662.0788366772988</v>
      </c>
      <c r="AH62" s="88">
        <f t="shared" si="6"/>
        <v>1662.0788366772988</v>
      </c>
      <c r="AI62" s="88">
        <f t="shared" si="6"/>
        <v>1662.0788366772988</v>
      </c>
      <c r="AJ62" s="88">
        <f t="shared" si="6"/>
        <v>1662.0788366772988</v>
      </c>
      <c r="AK62" s="88">
        <f t="shared" si="6"/>
        <v>1662.0788366772988</v>
      </c>
      <c r="AL62" s="88">
        <f t="shared" si="6"/>
        <v>1662.0788366772988</v>
      </c>
      <c r="AM62" s="88">
        <f t="shared" si="6"/>
        <v>1662.0788366772988</v>
      </c>
      <c r="AN62" s="88">
        <f t="shared" si="6"/>
        <v>1662.0788366772988</v>
      </c>
      <c r="AO62" s="88">
        <f t="shared" si="6"/>
        <v>1662.0788366772988</v>
      </c>
      <c r="AP62" s="88">
        <f t="shared" si="6"/>
        <v>1662.0788366772988</v>
      </c>
      <c r="AQ62" s="88">
        <f t="shared" si="6"/>
        <v>1662.0788366772988</v>
      </c>
      <c r="AR62" s="88">
        <f t="shared" si="6"/>
        <v>1662.0788366772988</v>
      </c>
      <c r="AS62" s="88">
        <f t="shared" si="6"/>
        <v>1662.0788366772988</v>
      </c>
      <c r="AT62" s="88">
        <f t="shared" si="6"/>
        <v>1662.0788366772988</v>
      </c>
      <c r="AU62" s="88">
        <f t="shared" si="6"/>
        <v>1662.0788366772988</v>
      </c>
      <c r="AV62" s="88">
        <f t="shared" si="6"/>
        <v>1662.0788366772988</v>
      </c>
      <c r="AW62" s="88">
        <f t="shared" si="6"/>
        <v>1662.0788366772988</v>
      </c>
      <c r="AX62" s="96"/>
    </row>
    <row r="63" spans="2:54" s="94" customFormat="1" ht="13.5" thickBot="1">
      <c r="B63" s="100"/>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c r="AS63" s="101"/>
      <c r="AT63" s="101"/>
      <c r="AU63" s="101"/>
      <c r="AV63" s="101"/>
      <c r="AW63" s="101"/>
      <c r="AX63" s="102"/>
    </row>
    <row r="64" spans="2:54" s="94" customFormat="1"/>
    <row r="65" spans="2:50" ht="13.5" thickBot="1">
      <c r="B65" s="33" t="s">
        <v>52</v>
      </c>
      <c r="E65" s="23"/>
      <c r="F65" s="23"/>
      <c r="G65" s="23"/>
      <c r="T65" s="24"/>
      <c r="U65" s="24"/>
      <c r="V65" s="24"/>
    </row>
    <row r="66" spans="2:50">
      <c r="B66" s="110"/>
      <c r="C66" s="93"/>
      <c r="D66" s="93"/>
      <c r="E66" s="154"/>
      <c r="F66" s="154"/>
      <c r="G66" s="154"/>
      <c r="H66" s="154"/>
      <c r="I66" s="154"/>
      <c r="J66" s="154"/>
      <c r="K66" s="154"/>
      <c r="L66" s="154"/>
      <c r="M66" s="154"/>
      <c r="N66" s="154"/>
      <c r="O66" s="154"/>
      <c r="P66" s="154"/>
      <c r="Q66" s="154"/>
      <c r="R66" s="154"/>
      <c r="S66" s="154"/>
      <c r="T66" s="93"/>
      <c r="U66" s="93"/>
      <c r="V66" s="93"/>
      <c r="W66" s="93"/>
      <c r="X66" s="93"/>
      <c r="Y66" s="93"/>
      <c r="Z66" s="93"/>
      <c r="AA66" s="93"/>
      <c r="AB66" s="93"/>
      <c r="AC66" s="93"/>
      <c r="AD66" s="93"/>
      <c r="AE66" s="93"/>
      <c r="AF66" s="93"/>
      <c r="AG66" s="93"/>
      <c r="AH66" s="93"/>
      <c r="AI66" s="93"/>
      <c r="AJ66" s="93"/>
      <c r="AK66" s="93"/>
      <c r="AL66" s="93"/>
      <c r="AM66" s="93"/>
      <c r="AN66" s="93"/>
      <c r="AO66" s="93"/>
      <c r="AP66" s="93"/>
      <c r="AQ66" s="93"/>
      <c r="AR66" s="93"/>
      <c r="AS66" s="93"/>
      <c r="AT66" s="93"/>
      <c r="AU66" s="93"/>
      <c r="AV66" s="93"/>
      <c r="AW66" s="93"/>
      <c r="AX66" s="104"/>
    </row>
    <row r="67" spans="2:50">
      <c r="B67" s="105" t="s">
        <v>155</v>
      </c>
      <c r="C67" s="75"/>
      <c r="D67" s="75"/>
      <c r="E67" s="26"/>
      <c r="F67" s="26"/>
      <c r="G67" s="26"/>
      <c r="H67" s="26"/>
      <c r="I67" s="26"/>
      <c r="J67" s="26"/>
      <c r="K67" s="26"/>
      <c r="L67" s="26"/>
      <c r="M67" s="26"/>
      <c r="N67" s="26"/>
      <c r="O67" s="26"/>
      <c r="P67" s="26"/>
      <c r="Q67" s="26"/>
      <c r="R67" s="26"/>
      <c r="S67" s="26"/>
      <c r="T67" s="75"/>
      <c r="U67" s="75"/>
      <c r="V67" s="75"/>
      <c r="W67" s="75"/>
      <c r="X67" s="75"/>
      <c r="Y67" s="75"/>
      <c r="Z67" s="75"/>
      <c r="AA67" s="75"/>
      <c r="AB67" s="75"/>
      <c r="AC67" s="75"/>
      <c r="AD67" s="75"/>
      <c r="AE67" s="75"/>
      <c r="AF67" s="75"/>
      <c r="AG67" s="75"/>
      <c r="AH67" s="75"/>
      <c r="AI67" s="75"/>
      <c r="AJ67" s="75"/>
      <c r="AK67" s="75"/>
      <c r="AL67" s="75"/>
      <c r="AM67" s="75"/>
      <c r="AN67" s="75"/>
      <c r="AO67" s="75"/>
      <c r="AP67" s="75"/>
      <c r="AQ67" s="75"/>
      <c r="AR67" s="75"/>
      <c r="AS67" s="75"/>
      <c r="AT67" s="75"/>
      <c r="AU67" s="75"/>
      <c r="AV67" s="75"/>
      <c r="AW67" s="75"/>
      <c r="AX67" s="96"/>
    </row>
    <row r="68" spans="2:50">
      <c r="B68" s="95"/>
      <c r="C68" s="75"/>
      <c r="D68" s="75"/>
      <c r="E68" s="26"/>
      <c r="F68" s="26"/>
      <c r="G68" s="26"/>
      <c r="H68" s="26"/>
      <c r="I68" s="26"/>
      <c r="J68" s="26"/>
      <c r="K68" s="26"/>
      <c r="L68" s="26"/>
      <c r="M68" s="26"/>
      <c r="N68" s="26"/>
      <c r="O68" s="26"/>
      <c r="P68" s="26"/>
      <c r="Q68" s="26"/>
      <c r="R68" s="26"/>
      <c r="S68" s="26"/>
      <c r="T68" s="75"/>
      <c r="U68" s="75"/>
      <c r="V68" s="75"/>
      <c r="W68" s="75"/>
      <c r="X68" s="75"/>
      <c r="Y68" s="75"/>
      <c r="Z68" s="75"/>
      <c r="AA68" s="75"/>
      <c r="AB68" s="75"/>
      <c r="AC68" s="75"/>
      <c r="AD68" s="75"/>
      <c r="AE68" s="75"/>
      <c r="AF68" s="75"/>
      <c r="AG68" s="75"/>
      <c r="AH68" s="75"/>
      <c r="AI68" s="75"/>
      <c r="AJ68" s="75"/>
      <c r="AK68" s="75"/>
      <c r="AL68" s="75"/>
      <c r="AM68" s="75"/>
      <c r="AN68" s="75"/>
      <c r="AO68" s="75"/>
      <c r="AP68" s="75"/>
      <c r="AQ68" s="75"/>
      <c r="AR68" s="75"/>
      <c r="AS68" s="75"/>
      <c r="AT68" s="75"/>
      <c r="AU68" s="75"/>
      <c r="AV68" s="75"/>
      <c r="AW68" s="75"/>
      <c r="AX68" s="96"/>
    </row>
    <row r="69" spans="2:50">
      <c r="B69" s="95"/>
      <c r="C69" s="75"/>
      <c r="D69" s="91" t="s">
        <v>18</v>
      </c>
      <c r="E69" s="106">
        <f t="shared" ref="E69:AW69" si="7">E34</f>
        <v>1990</v>
      </c>
      <c r="F69" s="106">
        <f t="shared" si="7"/>
        <v>1991</v>
      </c>
      <c r="G69" s="106">
        <f t="shared" si="7"/>
        <v>1992</v>
      </c>
      <c r="H69" s="106">
        <f t="shared" si="7"/>
        <v>1993</v>
      </c>
      <c r="I69" s="106">
        <f t="shared" si="7"/>
        <v>1994</v>
      </c>
      <c r="J69" s="106">
        <f t="shared" si="7"/>
        <v>1995</v>
      </c>
      <c r="K69" s="106">
        <f t="shared" si="7"/>
        <v>1996</v>
      </c>
      <c r="L69" s="106">
        <f t="shared" si="7"/>
        <v>1997</v>
      </c>
      <c r="M69" s="106">
        <f t="shared" si="7"/>
        <v>1998</v>
      </c>
      <c r="N69" s="106">
        <f t="shared" si="7"/>
        <v>1999</v>
      </c>
      <c r="O69" s="106">
        <f t="shared" si="7"/>
        <v>2000</v>
      </c>
      <c r="P69" s="106">
        <f t="shared" si="7"/>
        <v>2001</v>
      </c>
      <c r="Q69" s="106">
        <f t="shared" si="7"/>
        <v>2002</v>
      </c>
      <c r="R69" s="106">
        <f t="shared" si="7"/>
        <v>2003</v>
      </c>
      <c r="S69" s="106">
        <f t="shared" si="7"/>
        <v>2004</v>
      </c>
      <c r="T69" s="106">
        <f t="shared" si="7"/>
        <v>2005</v>
      </c>
      <c r="U69" s="106">
        <f t="shared" si="7"/>
        <v>2006</v>
      </c>
      <c r="V69" s="106">
        <f t="shared" si="7"/>
        <v>2007</v>
      </c>
      <c r="W69" s="106">
        <f t="shared" si="7"/>
        <v>2008</v>
      </c>
      <c r="X69" s="106">
        <f t="shared" si="7"/>
        <v>2009</v>
      </c>
      <c r="Y69" s="106">
        <f t="shared" si="7"/>
        <v>2010</v>
      </c>
      <c r="Z69" s="106">
        <f t="shared" si="7"/>
        <v>2011</v>
      </c>
      <c r="AA69" s="106">
        <f t="shared" si="7"/>
        <v>2012</v>
      </c>
      <c r="AB69" s="106">
        <f t="shared" si="7"/>
        <v>2013</v>
      </c>
      <c r="AC69" s="106">
        <f t="shared" si="7"/>
        <v>2014</v>
      </c>
      <c r="AD69" s="106">
        <f t="shared" si="7"/>
        <v>2015</v>
      </c>
      <c r="AE69" s="106">
        <f t="shared" si="7"/>
        <v>2016</v>
      </c>
      <c r="AF69" s="106">
        <f t="shared" si="7"/>
        <v>2017</v>
      </c>
      <c r="AG69" s="106">
        <f t="shared" si="7"/>
        <v>2018</v>
      </c>
      <c r="AH69" s="106">
        <f t="shared" si="7"/>
        <v>2019</v>
      </c>
      <c r="AI69" s="106">
        <f t="shared" si="7"/>
        <v>2020</v>
      </c>
      <c r="AJ69" s="106">
        <f t="shared" si="7"/>
        <v>2021</v>
      </c>
      <c r="AK69" s="106">
        <f t="shared" si="7"/>
        <v>2022</v>
      </c>
      <c r="AL69" s="106">
        <f t="shared" si="7"/>
        <v>2023</v>
      </c>
      <c r="AM69" s="106">
        <f t="shared" si="7"/>
        <v>2024</v>
      </c>
      <c r="AN69" s="106">
        <f t="shared" si="7"/>
        <v>2025</v>
      </c>
      <c r="AO69" s="106">
        <f t="shared" si="7"/>
        <v>2026</v>
      </c>
      <c r="AP69" s="106">
        <f t="shared" si="7"/>
        <v>2027</v>
      </c>
      <c r="AQ69" s="106">
        <f t="shared" si="7"/>
        <v>2028</v>
      </c>
      <c r="AR69" s="106">
        <f t="shared" si="7"/>
        <v>2029</v>
      </c>
      <c r="AS69" s="106">
        <f t="shared" si="7"/>
        <v>2030</v>
      </c>
      <c r="AT69" s="106">
        <f t="shared" si="7"/>
        <v>2031</v>
      </c>
      <c r="AU69" s="106">
        <f t="shared" si="7"/>
        <v>2032</v>
      </c>
      <c r="AV69" s="106">
        <f t="shared" si="7"/>
        <v>2033</v>
      </c>
      <c r="AW69" s="106">
        <f t="shared" si="7"/>
        <v>2034</v>
      </c>
      <c r="AX69" s="96"/>
    </row>
    <row r="70" spans="2:50">
      <c r="B70" s="95"/>
      <c r="C70" s="75"/>
      <c r="D70" s="91" t="s">
        <v>55</v>
      </c>
      <c r="E70" s="88">
        <f ca="1">VLOOKUP(E69,'Installed UEC'!$B$100:$D$145,2)</f>
        <v>0</v>
      </c>
      <c r="F70" s="88">
        <f ca="1">VLOOKUP(F69,'Installed UEC'!$B$100:$D$145,2)</f>
        <v>4119.4452933876792</v>
      </c>
      <c r="G70" s="88">
        <f ca="1">VLOOKUP(G69,'Installed UEC'!$B$100:$D$145,2)</f>
        <v>4119.4452933876792</v>
      </c>
      <c r="H70" s="88">
        <f ca="1">VLOOKUP(H69,'Installed UEC'!$B$100:$D$145,2)</f>
        <v>4119.4452933876782</v>
      </c>
      <c r="I70" s="88">
        <f ca="1">VLOOKUP(I69,'Installed UEC'!$B$100:$D$145,2)</f>
        <v>4119.4452933876801</v>
      </c>
      <c r="J70" s="88">
        <f ca="1">VLOOKUP(J69,'Installed UEC'!$B$100:$D$145,2)</f>
        <v>4119.4452933876792</v>
      </c>
      <c r="K70" s="88">
        <f ca="1">VLOOKUP(K69,'Installed UEC'!$B$100:$D$145,2)</f>
        <v>4119.4452933876801</v>
      </c>
      <c r="L70" s="88">
        <f ca="1">VLOOKUP(L69,'Installed UEC'!$B$100:$D$145,2)</f>
        <v>4119.4452933876792</v>
      </c>
      <c r="M70" s="88">
        <f ca="1">VLOOKUP(M69,'Installed UEC'!$B$100:$D$145,2)</f>
        <v>4119.4452933876792</v>
      </c>
      <c r="N70" s="88">
        <f ca="1">VLOOKUP(N69,'Installed UEC'!$B$100:$D$145,2)</f>
        <v>4119.4452933876792</v>
      </c>
      <c r="O70" s="88">
        <f ca="1">VLOOKUP(O69,'Installed UEC'!$B$100:$D$145,2)</f>
        <v>4119.4452933876792</v>
      </c>
      <c r="P70" s="88">
        <f ca="1">VLOOKUP(P69,'Installed UEC'!$B$100:$D$145,2)</f>
        <v>4119.4452933876792</v>
      </c>
      <c r="Q70" s="88">
        <f ca="1">VLOOKUP(Q69,'Installed UEC'!$B$100:$D$145,2)</f>
        <v>4119.4452933876792</v>
      </c>
      <c r="R70" s="88">
        <f ca="1">VLOOKUP(R69,'Installed UEC'!$B$100:$D$145,2)</f>
        <v>4119.4452933876801</v>
      </c>
      <c r="S70" s="88">
        <f ca="1">VLOOKUP(S69,'Installed UEC'!$B$100:$D$145,2)</f>
        <v>4119.4452933876782</v>
      </c>
      <c r="T70" s="88">
        <f ca="1">VLOOKUP(T69,'Installed UEC'!$B$100:$D$145,2)</f>
        <v>4119.4452933876792</v>
      </c>
      <c r="U70" s="88">
        <f ca="1">VLOOKUP(U69,'Installed UEC'!$B$100:$D$145,2)</f>
        <v>4119.4452933876801</v>
      </c>
      <c r="V70" s="88">
        <f ca="1">VLOOKUP(V69,'Installed UEC'!$B$100:$D$145,2)</f>
        <v>4119.4452933876792</v>
      </c>
      <c r="W70" s="88">
        <f ca="1">VLOOKUP(W69,'Installed UEC'!$B$100:$D$145,2)</f>
        <v>4119.4452933876792</v>
      </c>
      <c r="X70" s="88">
        <f ca="1">VLOOKUP(X69,'Installed UEC'!$B$100:$D$145,2)</f>
        <v>4119.4452933876792</v>
      </c>
      <c r="Y70" s="88">
        <f ca="1">VLOOKUP(Y69,'Installed UEC'!$B$100:$D$145,2)</f>
        <v>4119.4452933876792</v>
      </c>
      <c r="Z70" s="88">
        <f ca="1">VLOOKUP(Z69,'Installed UEC'!$B$100:$D$145,2)</f>
        <v>3626.5173336741977</v>
      </c>
      <c r="AA70" s="88">
        <f ca="1">VLOOKUP(AA69,'Installed UEC'!$B$100:$D$145,2)</f>
        <v>3128.0785811507453</v>
      </c>
      <c r="AB70" s="88">
        <f ca="1">VLOOKUP(AB69,'Installed UEC'!$B$100:$D$145,2)</f>
        <v>2622.1932795876437</v>
      </c>
      <c r="AC70" s="88">
        <f ca="1">VLOOKUP(AC69,'Installed UEC'!$B$100:$D$145,2)</f>
        <v>2136.288193938683</v>
      </c>
      <c r="AD70" s="88">
        <f ca="1">VLOOKUP(AD69,'Installed UEC'!$B$100:$D$145,2)</f>
        <v>1662.0788366772988</v>
      </c>
      <c r="AE70" s="88">
        <f ca="1">VLOOKUP(AE69,'Installed UEC'!$B$100:$D$145,2)</f>
        <v>1662.0788366772986</v>
      </c>
      <c r="AF70" s="88">
        <f ca="1">VLOOKUP(AF69,'Installed UEC'!$B$100:$D$145,2)</f>
        <v>1662.0788366772988</v>
      </c>
      <c r="AG70" s="88">
        <f ca="1">VLOOKUP(AG69,'Installed UEC'!$B$100:$D$145,2)</f>
        <v>1662.0788366772988</v>
      </c>
      <c r="AH70" s="88">
        <f ca="1">VLOOKUP(AH69,'Installed UEC'!$B$100:$D$145,2)</f>
        <v>1662.0788366772988</v>
      </c>
      <c r="AI70" s="88">
        <f ca="1">VLOOKUP(AI69,'Installed UEC'!$B$100:$D$145,2)</f>
        <v>1662.0788366772988</v>
      </c>
      <c r="AJ70" s="88">
        <f ca="1">VLOOKUP(AJ69,'Installed UEC'!$B$100:$D$145,2)</f>
        <v>1662.0788366772988</v>
      </c>
      <c r="AK70" s="88">
        <f ca="1">VLOOKUP(AK69,'Installed UEC'!$B$100:$D$145,2)</f>
        <v>1662.0788366772988</v>
      </c>
      <c r="AL70" s="88">
        <f ca="1">VLOOKUP(AL69,'Installed UEC'!$B$100:$D$145,2)</f>
        <v>1662.0788366772988</v>
      </c>
      <c r="AM70" s="88">
        <f ca="1">VLOOKUP(AM69,'Installed UEC'!$B$100:$D$145,2)</f>
        <v>1662.0788366772988</v>
      </c>
      <c r="AN70" s="88">
        <f ca="1">VLOOKUP(AN69,'Installed UEC'!$B$100:$D$145,2)</f>
        <v>1662.0788366772988</v>
      </c>
      <c r="AO70" s="88">
        <f ca="1">VLOOKUP(AO69,'Installed UEC'!$B$100:$D$145,2)</f>
        <v>1662.0788366772988</v>
      </c>
      <c r="AP70" s="88">
        <f ca="1">VLOOKUP(AP69,'Installed UEC'!$B$100:$D$145,2)</f>
        <v>1662.078836677299</v>
      </c>
      <c r="AQ70" s="88">
        <f ca="1">VLOOKUP(AQ69,'Installed UEC'!$B$100:$D$145,2)</f>
        <v>1662.0788366772988</v>
      </c>
      <c r="AR70" s="88">
        <f ca="1">VLOOKUP(AR69,'Installed UEC'!$B$100:$D$145,2)</f>
        <v>1662.0788366772986</v>
      </c>
      <c r="AS70" s="88">
        <f ca="1">VLOOKUP(AS69,'Installed UEC'!$B$100:$D$145,2)</f>
        <v>1662.0788366772988</v>
      </c>
      <c r="AT70" s="88">
        <f ca="1">VLOOKUP(AT69,'Installed UEC'!$B$100:$D$145,2)</f>
        <v>1662.0788366772988</v>
      </c>
      <c r="AU70" s="88">
        <f ca="1">VLOOKUP(AU69,'Installed UEC'!$B$100:$D$145,2)</f>
        <v>1662.078836677299</v>
      </c>
      <c r="AV70" s="88">
        <f ca="1">VLOOKUP(AV69,'Installed UEC'!$B$100:$D$145,2)</f>
        <v>1662.0788366772988</v>
      </c>
      <c r="AW70" s="88">
        <f ca="1">VLOOKUP(AW69,'Installed UEC'!$B$100:$D$145,2)</f>
        <v>1662.0788366772988</v>
      </c>
      <c r="AX70" s="96"/>
    </row>
    <row r="71" spans="2:50">
      <c r="B71" s="95"/>
      <c r="C71" s="75"/>
      <c r="D71" s="75"/>
      <c r="E71" s="26"/>
      <c r="F71" s="26"/>
      <c r="G71" s="26"/>
      <c r="H71" s="26"/>
      <c r="I71" s="26"/>
      <c r="J71" s="26"/>
      <c r="K71" s="26"/>
      <c r="L71" s="26"/>
      <c r="M71" s="26"/>
      <c r="N71" s="26"/>
      <c r="O71" s="26"/>
      <c r="P71" s="26"/>
      <c r="Q71" s="26"/>
      <c r="R71" s="26"/>
      <c r="S71" s="26"/>
      <c r="T71" s="111"/>
      <c r="U71" s="111"/>
      <c r="V71" s="111"/>
      <c r="W71" s="111"/>
      <c r="X71" s="111"/>
      <c r="Y71" s="111"/>
      <c r="Z71" s="111"/>
      <c r="AA71" s="111"/>
      <c r="AB71" s="111"/>
      <c r="AC71" s="111"/>
      <c r="AD71" s="111"/>
      <c r="AE71" s="111"/>
      <c r="AF71" s="111"/>
      <c r="AG71" s="111"/>
      <c r="AH71" s="111"/>
      <c r="AI71" s="111"/>
      <c r="AJ71" s="111"/>
      <c r="AK71" s="111"/>
      <c r="AL71" s="111"/>
      <c r="AM71" s="111"/>
      <c r="AN71" s="111"/>
      <c r="AO71" s="111"/>
      <c r="AP71" s="111"/>
      <c r="AQ71" s="111"/>
      <c r="AR71" s="111"/>
      <c r="AS71" s="111"/>
      <c r="AT71" s="111"/>
      <c r="AU71" s="111"/>
      <c r="AV71" s="111"/>
      <c r="AW71" s="111"/>
      <c r="AX71" s="96"/>
    </row>
    <row r="72" spans="2:50">
      <c r="B72" s="105" t="s">
        <v>156</v>
      </c>
      <c r="C72" s="75"/>
      <c r="D72" s="75"/>
      <c r="E72" s="26"/>
      <c r="F72" s="26"/>
      <c r="G72" s="26"/>
      <c r="H72" s="26"/>
      <c r="I72" s="26"/>
      <c r="J72" s="26"/>
      <c r="K72" s="26"/>
      <c r="L72" s="26"/>
      <c r="M72" s="26"/>
      <c r="N72" s="26"/>
      <c r="O72" s="26"/>
      <c r="P72" s="26"/>
      <c r="Q72" s="26"/>
      <c r="R72" s="26"/>
      <c r="S72" s="26"/>
      <c r="T72" s="111"/>
      <c r="U72" s="111"/>
      <c r="V72" s="111"/>
      <c r="W72" s="111"/>
      <c r="X72" s="111"/>
      <c r="Y72" s="111"/>
      <c r="Z72" s="111"/>
      <c r="AA72" s="111"/>
      <c r="AB72" s="111"/>
      <c r="AC72" s="111"/>
      <c r="AD72" s="111"/>
      <c r="AE72" s="111"/>
      <c r="AF72" s="111"/>
      <c r="AG72" s="111"/>
      <c r="AH72" s="111"/>
      <c r="AI72" s="111"/>
      <c r="AJ72" s="111"/>
      <c r="AK72" s="111"/>
      <c r="AL72" s="111"/>
      <c r="AM72" s="111"/>
      <c r="AN72" s="111"/>
      <c r="AO72" s="111"/>
      <c r="AP72" s="111"/>
      <c r="AQ72" s="111"/>
      <c r="AR72" s="111"/>
      <c r="AS72" s="111"/>
      <c r="AT72" s="111"/>
      <c r="AU72" s="111"/>
      <c r="AV72" s="111"/>
      <c r="AW72" s="111"/>
      <c r="AX72" s="96"/>
    </row>
    <row r="73" spans="2:50">
      <c r="B73" s="105"/>
      <c r="C73" s="75"/>
      <c r="D73" s="75"/>
      <c r="E73" s="26"/>
      <c r="F73" s="26"/>
      <c r="G73" s="26"/>
      <c r="H73" s="26"/>
      <c r="I73" s="26"/>
      <c r="J73" s="26"/>
      <c r="K73" s="26"/>
      <c r="L73" s="26"/>
      <c r="M73" s="26"/>
      <c r="N73" s="26"/>
      <c r="O73" s="26"/>
      <c r="P73" s="26"/>
      <c r="Q73" s="26"/>
      <c r="R73" s="26"/>
      <c r="S73" s="26"/>
      <c r="T73" s="111"/>
      <c r="U73" s="111"/>
      <c r="V73" s="111"/>
      <c r="W73" s="111"/>
      <c r="X73" s="111"/>
      <c r="Y73" s="111"/>
      <c r="Z73" s="111"/>
      <c r="AA73" s="111"/>
      <c r="AB73" s="111"/>
      <c r="AC73" s="111"/>
      <c r="AD73" s="111"/>
      <c r="AE73" s="111"/>
      <c r="AF73" s="111"/>
      <c r="AG73" s="111"/>
      <c r="AH73" s="111"/>
      <c r="AI73" s="111"/>
      <c r="AJ73" s="111"/>
      <c r="AK73" s="111"/>
      <c r="AL73" s="111"/>
      <c r="AM73" s="111"/>
      <c r="AN73" s="111"/>
      <c r="AO73" s="111"/>
      <c r="AP73" s="111"/>
      <c r="AQ73" s="111"/>
      <c r="AR73" s="111"/>
      <c r="AS73" s="111"/>
      <c r="AT73" s="111"/>
      <c r="AU73" s="111"/>
      <c r="AV73" s="111"/>
      <c r="AW73" s="111"/>
      <c r="AX73" s="96"/>
    </row>
    <row r="74" spans="2:50">
      <c r="B74" s="105"/>
      <c r="C74" s="75"/>
      <c r="D74" s="91" t="s">
        <v>18</v>
      </c>
      <c r="E74" s="106">
        <f t="shared" ref="E74:S74" si="8">E69</f>
        <v>1990</v>
      </c>
      <c r="F74" s="106">
        <f t="shared" si="8"/>
        <v>1991</v>
      </c>
      <c r="G74" s="106">
        <f t="shared" si="8"/>
        <v>1992</v>
      </c>
      <c r="H74" s="106">
        <f t="shared" si="8"/>
        <v>1993</v>
      </c>
      <c r="I74" s="106">
        <f t="shared" si="8"/>
        <v>1994</v>
      </c>
      <c r="J74" s="106">
        <f t="shared" si="8"/>
        <v>1995</v>
      </c>
      <c r="K74" s="106">
        <f t="shared" si="8"/>
        <v>1996</v>
      </c>
      <c r="L74" s="106">
        <f t="shared" si="8"/>
        <v>1997</v>
      </c>
      <c r="M74" s="106">
        <f t="shared" si="8"/>
        <v>1998</v>
      </c>
      <c r="N74" s="106">
        <f t="shared" si="8"/>
        <v>1999</v>
      </c>
      <c r="O74" s="106">
        <f t="shared" si="8"/>
        <v>2000</v>
      </c>
      <c r="P74" s="106">
        <f t="shared" si="8"/>
        <v>2001</v>
      </c>
      <c r="Q74" s="106">
        <f t="shared" si="8"/>
        <v>2002</v>
      </c>
      <c r="R74" s="106">
        <f t="shared" si="8"/>
        <v>2003</v>
      </c>
      <c r="S74" s="106">
        <f t="shared" si="8"/>
        <v>2004</v>
      </c>
      <c r="T74" s="106">
        <f t="shared" ref="T74:AW74" si="9">T69</f>
        <v>2005</v>
      </c>
      <c r="U74" s="106">
        <f t="shared" si="9"/>
        <v>2006</v>
      </c>
      <c r="V74" s="106">
        <f t="shared" si="9"/>
        <v>2007</v>
      </c>
      <c r="W74" s="106">
        <f t="shared" si="9"/>
        <v>2008</v>
      </c>
      <c r="X74" s="106">
        <f t="shared" si="9"/>
        <v>2009</v>
      </c>
      <c r="Y74" s="106">
        <f t="shared" si="9"/>
        <v>2010</v>
      </c>
      <c r="Z74" s="106">
        <f t="shared" si="9"/>
        <v>2011</v>
      </c>
      <c r="AA74" s="106">
        <f t="shared" si="9"/>
        <v>2012</v>
      </c>
      <c r="AB74" s="106">
        <f t="shared" si="9"/>
        <v>2013</v>
      </c>
      <c r="AC74" s="106">
        <f t="shared" si="9"/>
        <v>2014</v>
      </c>
      <c r="AD74" s="106">
        <f t="shared" si="9"/>
        <v>2015</v>
      </c>
      <c r="AE74" s="106">
        <f t="shared" si="9"/>
        <v>2016</v>
      </c>
      <c r="AF74" s="106">
        <f t="shared" si="9"/>
        <v>2017</v>
      </c>
      <c r="AG74" s="106">
        <f t="shared" si="9"/>
        <v>2018</v>
      </c>
      <c r="AH74" s="106">
        <f t="shared" si="9"/>
        <v>2019</v>
      </c>
      <c r="AI74" s="106">
        <f t="shared" si="9"/>
        <v>2020</v>
      </c>
      <c r="AJ74" s="106">
        <f t="shared" si="9"/>
        <v>2021</v>
      </c>
      <c r="AK74" s="106">
        <f t="shared" si="9"/>
        <v>2022</v>
      </c>
      <c r="AL74" s="106">
        <f t="shared" si="9"/>
        <v>2023</v>
      </c>
      <c r="AM74" s="106">
        <f t="shared" si="9"/>
        <v>2024</v>
      </c>
      <c r="AN74" s="106">
        <f t="shared" si="9"/>
        <v>2025</v>
      </c>
      <c r="AO74" s="106">
        <f t="shared" si="9"/>
        <v>2026</v>
      </c>
      <c r="AP74" s="106">
        <f t="shared" si="9"/>
        <v>2027</v>
      </c>
      <c r="AQ74" s="106">
        <f t="shared" si="9"/>
        <v>2028</v>
      </c>
      <c r="AR74" s="106">
        <f t="shared" si="9"/>
        <v>2029</v>
      </c>
      <c r="AS74" s="106">
        <f t="shared" si="9"/>
        <v>2030</v>
      </c>
      <c r="AT74" s="106">
        <f t="shared" si="9"/>
        <v>2031</v>
      </c>
      <c r="AU74" s="106">
        <f t="shared" si="9"/>
        <v>2032</v>
      </c>
      <c r="AV74" s="106">
        <f t="shared" si="9"/>
        <v>2033</v>
      </c>
      <c r="AW74" s="106">
        <f t="shared" si="9"/>
        <v>2034</v>
      </c>
      <c r="AX74" s="96"/>
    </row>
    <row r="75" spans="2:50">
      <c r="B75" s="95"/>
      <c r="C75" s="75"/>
      <c r="D75" s="91" t="s">
        <v>56</v>
      </c>
      <c r="E75" s="88">
        <f ca="1">VLOOKUP(UEC!E$74,'Installed UEC'!$B$101:$D$145,3)</f>
        <v>0</v>
      </c>
      <c r="F75" s="88">
        <f ca="1">VLOOKUP(UEC!F$74,'Installed UEC'!$B$101:$D$145,3)</f>
        <v>4119.4452933876792</v>
      </c>
      <c r="G75" s="88">
        <f ca="1">VLOOKUP(UEC!G$74,'Installed UEC'!$B$101:$D$145,3)</f>
        <v>4119.4452933876792</v>
      </c>
      <c r="H75" s="88">
        <f ca="1">VLOOKUP(UEC!H$74,'Installed UEC'!$B$101:$D$145,3)</f>
        <v>4119.4452933876782</v>
      </c>
      <c r="I75" s="88">
        <f ca="1">VLOOKUP(UEC!I$74,'Installed UEC'!$B$101:$D$145,3)</f>
        <v>4119.4452933876801</v>
      </c>
      <c r="J75" s="88">
        <f ca="1">VLOOKUP(UEC!J$74,'Installed UEC'!$B$101:$D$145,3)</f>
        <v>4119.4452933876792</v>
      </c>
      <c r="K75" s="88">
        <f ca="1">VLOOKUP(UEC!K$74,'Installed UEC'!$B$101:$D$145,3)</f>
        <v>4119.4452933876801</v>
      </c>
      <c r="L75" s="88">
        <f ca="1">VLOOKUP(UEC!L$74,'Installed UEC'!$B$101:$D$145,3)</f>
        <v>4119.4452933876792</v>
      </c>
      <c r="M75" s="88">
        <f ca="1">VLOOKUP(UEC!M$74,'Installed UEC'!$B$101:$D$145,3)</f>
        <v>4119.4452933876792</v>
      </c>
      <c r="N75" s="88">
        <f ca="1">VLOOKUP(UEC!N$74,'Installed UEC'!$B$101:$D$145,3)</f>
        <v>4119.4452933876792</v>
      </c>
      <c r="O75" s="88">
        <f ca="1">VLOOKUP(UEC!O$74,'Installed UEC'!$B$101:$D$145,3)</f>
        <v>4119.4452933876792</v>
      </c>
      <c r="P75" s="88">
        <f ca="1">VLOOKUP(UEC!P$74,'Installed UEC'!$B$101:$D$145,3)</f>
        <v>4119.4452933876792</v>
      </c>
      <c r="Q75" s="88">
        <f ca="1">VLOOKUP(UEC!Q$74,'Installed UEC'!$B$101:$D$145,3)</f>
        <v>4119.4452933876792</v>
      </c>
      <c r="R75" s="88">
        <f ca="1">VLOOKUP(UEC!R$74,'Installed UEC'!$B$101:$D$145,3)</f>
        <v>4119.4452933876801</v>
      </c>
      <c r="S75" s="88">
        <f ca="1">VLOOKUP(UEC!S$74,'Installed UEC'!$B$101:$D$145,3)</f>
        <v>4119.4452933876782</v>
      </c>
      <c r="T75" s="88">
        <f ca="1">VLOOKUP(UEC!T$74,'Installed UEC'!$B$101:$D$145,3)</f>
        <v>4119.4452933876792</v>
      </c>
      <c r="U75" s="88">
        <f ca="1">VLOOKUP(UEC!U$74,'Installed UEC'!$B$101:$D$145,3)</f>
        <v>4119.4452933876801</v>
      </c>
      <c r="V75" s="88">
        <f ca="1">VLOOKUP(UEC!V$74,'Installed UEC'!$B$101:$D$145,3)</f>
        <v>3597.9270009319785</v>
      </c>
      <c r="W75" s="88">
        <f ca="1">VLOOKUP(UEC!W$74,'Installed UEC'!$B$101:$D$145,3)</f>
        <v>3098.9558818003084</v>
      </c>
      <c r="X75" s="88">
        <f ca="1">VLOOKUP(UEC!X$74,'Installed UEC'!$B$101:$D$145,3)</f>
        <v>2615.7180861803681</v>
      </c>
      <c r="Y75" s="88">
        <f ca="1">VLOOKUP(UEC!Y$74,'Installed UEC'!$B$101:$D$145,3)</f>
        <v>2137.3777228773888</v>
      </c>
      <c r="Z75" s="88">
        <f ca="1">VLOOKUP(UEC!Z$74,'Installed UEC'!$B$101:$D$145,3)</f>
        <v>1662.0788366772986</v>
      </c>
      <c r="AA75" s="88">
        <f ca="1">VLOOKUP(UEC!AA$74,'Installed UEC'!$B$101:$D$145,3)</f>
        <v>1662.0788366772988</v>
      </c>
      <c r="AB75" s="88">
        <f ca="1">VLOOKUP(UEC!AB$74,'Installed UEC'!$B$101:$D$145,3)</f>
        <v>1662.0788366772986</v>
      </c>
      <c r="AC75" s="88">
        <f ca="1">VLOOKUP(UEC!AC$74,'Installed UEC'!$B$101:$D$145,3)</f>
        <v>1662.0788366772988</v>
      </c>
      <c r="AD75" s="88">
        <f ca="1">VLOOKUP(UEC!AD$74,'Installed UEC'!$B$101:$D$145,3)</f>
        <v>1662.0788366772988</v>
      </c>
      <c r="AE75" s="88">
        <f ca="1">VLOOKUP(UEC!AE$74,'Installed UEC'!$B$101:$D$145,3)</f>
        <v>1662.0788366772986</v>
      </c>
      <c r="AF75" s="88">
        <f ca="1">VLOOKUP(UEC!AF$74,'Installed UEC'!$B$101:$D$145,3)</f>
        <v>1662.0788366772988</v>
      </c>
      <c r="AG75" s="88">
        <f ca="1">VLOOKUP(UEC!AG$74,'Installed UEC'!$B$101:$D$145,3)</f>
        <v>1662.0788366772988</v>
      </c>
      <c r="AH75" s="88">
        <f ca="1">VLOOKUP(UEC!AH$74,'Installed UEC'!$B$101:$D$145,3)</f>
        <v>1662.0788366772988</v>
      </c>
      <c r="AI75" s="88">
        <f ca="1">VLOOKUP(UEC!AI$74,'Installed UEC'!$B$101:$D$145,3)</f>
        <v>1662.0788366772988</v>
      </c>
      <c r="AJ75" s="88">
        <f ca="1">VLOOKUP(UEC!AJ$74,'Installed UEC'!$B$101:$D$145,3)</f>
        <v>1662.0788366772988</v>
      </c>
      <c r="AK75" s="88">
        <f ca="1">VLOOKUP(UEC!AK$74,'Installed UEC'!$B$101:$D$145,3)</f>
        <v>1662.0788366772988</v>
      </c>
      <c r="AL75" s="88">
        <f ca="1">VLOOKUP(UEC!AL$74,'Installed UEC'!$B$101:$D$145,3)</f>
        <v>1662.0788366772988</v>
      </c>
      <c r="AM75" s="88">
        <f ca="1">VLOOKUP(UEC!AM$74,'Installed UEC'!$B$101:$D$145,3)</f>
        <v>1662.0788366772988</v>
      </c>
      <c r="AN75" s="88">
        <f ca="1">VLOOKUP(UEC!AN$74,'Installed UEC'!$B$101:$D$145,3)</f>
        <v>1662.0788366772988</v>
      </c>
      <c r="AO75" s="88">
        <f ca="1">VLOOKUP(UEC!AO$74,'Installed UEC'!$B$101:$D$145,3)</f>
        <v>1662.0788366772988</v>
      </c>
      <c r="AP75" s="88">
        <f ca="1">VLOOKUP(UEC!AP$74,'Installed UEC'!$B$101:$D$145,3)</f>
        <v>1662.078836677299</v>
      </c>
      <c r="AQ75" s="88">
        <f ca="1">VLOOKUP(UEC!AQ$74,'Installed UEC'!$B$101:$D$145,3)</f>
        <v>1662.0788366772988</v>
      </c>
      <c r="AR75" s="88">
        <f ca="1">VLOOKUP(UEC!AR$74,'Installed UEC'!$B$101:$D$145,3)</f>
        <v>1662.0788366772986</v>
      </c>
      <c r="AS75" s="88">
        <f ca="1">VLOOKUP(UEC!AS$74,'Installed UEC'!$B$101:$D$145,3)</f>
        <v>1662.0788366772988</v>
      </c>
      <c r="AT75" s="88">
        <f ca="1">VLOOKUP(UEC!AT$74,'Installed UEC'!$B$101:$D$145,3)</f>
        <v>1662.0788366772988</v>
      </c>
      <c r="AU75" s="88">
        <f ca="1">VLOOKUP(UEC!AU$74,'Installed UEC'!$B$101:$D$145,3)</f>
        <v>1662.078836677299</v>
      </c>
      <c r="AV75" s="88">
        <f ca="1">VLOOKUP(UEC!AV$74,'Installed UEC'!$B$101:$D$145,3)</f>
        <v>1662.0788366772988</v>
      </c>
      <c r="AW75" s="88">
        <f ca="1">VLOOKUP(UEC!AW$74,'Installed UEC'!$B$101:$D$145,3)</f>
        <v>1662.0788366772988</v>
      </c>
      <c r="AX75" s="96"/>
    </row>
    <row r="76" spans="2:50" ht="13.5" thickBot="1">
      <c r="B76" s="100"/>
      <c r="C76" s="101"/>
      <c r="D76" s="101"/>
      <c r="E76" s="155"/>
      <c r="F76" s="155"/>
      <c r="G76" s="155"/>
      <c r="H76" s="155"/>
      <c r="I76" s="155"/>
      <c r="J76" s="155"/>
      <c r="K76" s="155"/>
      <c r="L76" s="155"/>
      <c r="M76" s="155"/>
      <c r="N76" s="155"/>
      <c r="O76" s="155"/>
      <c r="P76" s="155"/>
      <c r="Q76" s="155"/>
      <c r="R76" s="155"/>
      <c r="S76" s="155"/>
      <c r="T76" s="101"/>
      <c r="U76" s="101"/>
      <c r="V76" s="101"/>
      <c r="W76" s="101"/>
      <c r="X76" s="101"/>
      <c r="Y76" s="101"/>
      <c r="Z76" s="101"/>
      <c r="AA76" s="101"/>
      <c r="AB76" s="101"/>
      <c r="AC76" s="101"/>
      <c r="AD76" s="101"/>
      <c r="AE76" s="101"/>
      <c r="AF76" s="101"/>
      <c r="AG76" s="101"/>
      <c r="AH76" s="101"/>
      <c r="AI76" s="101"/>
      <c r="AJ76" s="101"/>
      <c r="AK76" s="101"/>
      <c r="AL76" s="101"/>
      <c r="AM76" s="101"/>
      <c r="AN76" s="101"/>
      <c r="AO76" s="101"/>
      <c r="AP76" s="101"/>
      <c r="AQ76" s="101"/>
      <c r="AR76" s="101"/>
      <c r="AS76" s="101"/>
      <c r="AT76" s="101"/>
      <c r="AU76" s="101"/>
      <c r="AV76" s="101"/>
      <c r="AW76" s="101"/>
      <c r="AX76" s="102"/>
    </row>
    <row r="77" spans="2:50">
      <c r="W77" s="24"/>
      <c r="X77" s="24"/>
      <c r="Y77" s="24"/>
    </row>
    <row r="78" spans="2:50">
      <c r="W78" s="24"/>
      <c r="X78" s="24"/>
      <c r="Y78" s="24"/>
    </row>
    <row r="79" spans="2:50">
      <c r="E79" s="23"/>
      <c r="F79" s="23"/>
      <c r="G79" s="23"/>
      <c r="W79" s="24"/>
      <c r="X79" s="24"/>
      <c r="Y79" s="24"/>
    </row>
    <row r="80" spans="2:50">
      <c r="E80" s="23"/>
      <c r="F80" s="23"/>
      <c r="G80" s="23"/>
      <c r="W80" s="24"/>
      <c r="X80" s="24"/>
      <c r="Y80" s="24"/>
    </row>
    <row r="81" spans="5:25">
      <c r="E81" s="23"/>
      <c r="F81" s="23"/>
      <c r="G81" s="23"/>
      <c r="W81" s="24"/>
      <c r="X81" s="24"/>
      <c r="Y81" s="24"/>
    </row>
    <row r="82" spans="5:25">
      <c r="E82" s="23"/>
      <c r="F82" s="23"/>
      <c r="G82" s="23"/>
      <c r="W82" s="24"/>
      <c r="X82" s="24"/>
      <c r="Y82" s="24"/>
    </row>
    <row r="83" spans="5:25">
      <c r="E83" s="23"/>
      <c r="F83" s="23"/>
      <c r="G83" s="23"/>
      <c r="W83" s="24"/>
      <c r="X83" s="24"/>
      <c r="Y83" s="24"/>
    </row>
    <row r="84" spans="5:25">
      <c r="E84" s="23"/>
      <c r="F84" s="23"/>
      <c r="G84" s="23"/>
      <c r="W84" s="24"/>
      <c r="X84" s="24"/>
      <c r="Y84" s="24"/>
    </row>
    <row r="85" spans="5:25">
      <c r="E85" s="23"/>
      <c r="F85" s="23"/>
      <c r="G85" s="23"/>
      <c r="W85" s="24"/>
      <c r="X85" s="24"/>
      <c r="Y85" s="24"/>
    </row>
    <row r="86" spans="5:25">
      <c r="E86" s="23"/>
      <c r="F86" s="23"/>
      <c r="G86" s="23"/>
      <c r="W86" s="24"/>
      <c r="X86" s="24"/>
      <c r="Y86" s="24"/>
    </row>
    <row r="87" spans="5:25">
      <c r="E87" s="23"/>
      <c r="F87" s="23"/>
      <c r="G87" s="23"/>
      <c r="W87" s="24"/>
      <c r="X87" s="24"/>
      <c r="Y87" s="24"/>
    </row>
    <row r="88" spans="5:25">
      <c r="E88" s="23"/>
      <c r="F88" s="23"/>
      <c r="G88" s="23"/>
      <c r="W88" s="24"/>
      <c r="X88" s="24"/>
      <c r="Y88" s="24"/>
    </row>
    <row r="89" spans="5:25">
      <c r="E89" s="23"/>
      <c r="F89" s="23"/>
      <c r="G89" s="23"/>
      <c r="W89" s="24"/>
      <c r="X89" s="24"/>
      <c r="Y89" s="24"/>
    </row>
    <row r="90" spans="5:25">
      <c r="E90" s="23"/>
      <c r="F90" s="23"/>
      <c r="G90" s="23"/>
      <c r="W90" s="24"/>
      <c r="X90" s="24"/>
      <c r="Y90" s="24"/>
    </row>
    <row r="91" spans="5:25">
      <c r="E91" s="23"/>
      <c r="F91" s="23"/>
      <c r="G91" s="23"/>
      <c r="W91" s="24"/>
      <c r="X91" s="24"/>
      <c r="Y91" s="24"/>
    </row>
    <row r="92" spans="5:25">
      <c r="E92" s="23"/>
      <c r="F92" s="23"/>
      <c r="G92" s="23"/>
      <c r="W92" s="24"/>
      <c r="X92" s="24"/>
      <c r="Y92" s="24"/>
    </row>
  </sheetData>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W145"/>
  <sheetViews>
    <sheetView topLeftCell="A73" zoomScale="90" zoomScaleNormal="90" workbookViewId="0">
      <selection activeCell="D101" sqref="D101:D145"/>
    </sheetView>
  </sheetViews>
  <sheetFormatPr defaultColWidth="9.140625" defaultRowHeight="15"/>
  <cols>
    <col min="1" max="2" width="9.140625" style="1"/>
    <col min="3" max="3" width="10" style="1" bestFit="1" customWidth="1"/>
    <col min="4" max="47" width="9.140625" style="1"/>
    <col min="48" max="48" width="11.140625" style="1" customWidth="1"/>
    <col min="49" max="16384" width="9.140625" style="1"/>
  </cols>
  <sheetData>
    <row r="1" spans="1:49">
      <c r="B1" s="1" t="s">
        <v>60</v>
      </c>
    </row>
    <row r="2" spans="1:49">
      <c r="C2" s="1">
        <f>B2+1</f>
        <v>1</v>
      </c>
      <c r="D2" s="1">
        <f t="shared" ref="D2:AU2" si="0">C2+1</f>
        <v>2</v>
      </c>
      <c r="E2" s="1">
        <f t="shared" si="0"/>
        <v>3</v>
      </c>
      <c r="F2" s="1">
        <f t="shared" si="0"/>
        <v>4</v>
      </c>
      <c r="G2" s="1">
        <f t="shared" si="0"/>
        <v>5</v>
      </c>
      <c r="H2" s="1">
        <f t="shared" si="0"/>
        <v>6</v>
      </c>
      <c r="I2" s="1">
        <f t="shared" si="0"/>
        <v>7</v>
      </c>
      <c r="J2" s="1">
        <f t="shared" si="0"/>
        <v>8</v>
      </c>
      <c r="K2" s="1">
        <f t="shared" si="0"/>
        <v>9</v>
      </c>
      <c r="L2" s="1">
        <f t="shared" si="0"/>
        <v>10</v>
      </c>
      <c r="M2" s="1">
        <f t="shared" si="0"/>
        <v>11</v>
      </c>
      <c r="N2" s="1">
        <f t="shared" si="0"/>
        <v>12</v>
      </c>
      <c r="O2" s="1">
        <f t="shared" si="0"/>
        <v>13</v>
      </c>
      <c r="P2" s="1">
        <f t="shared" si="0"/>
        <v>14</v>
      </c>
      <c r="Q2" s="1">
        <f t="shared" si="0"/>
        <v>15</v>
      </c>
      <c r="R2" s="1">
        <f t="shared" si="0"/>
        <v>16</v>
      </c>
      <c r="S2" s="1">
        <f t="shared" si="0"/>
        <v>17</v>
      </c>
      <c r="T2" s="1">
        <f t="shared" si="0"/>
        <v>18</v>
      </c>
      <c r="U2" s="1">
        <f t="shared" si="0"/>
        <v>19</v>
      </c>
      <c r="V2" s="1">
        <f t="shared" si="0"/>
        <v>20</v>
      </c>
      <c r="W2" s="1">
        <f t="shared" si="0"/>
        <v>21</v>
      </c>
      <c r="X2" s="1">
        <f t="shared" si="0"/>
        <v>22</v>
      </c>
      <c r="Y2" s="1">
        <f t="shared" si="0"/>
        <v>23</v>
      </c>
      <c r="Z2" s="1">
        <f t="shared" si="0"/>
        <v>24</v>
      </c>
      <c r="AA2" s="1">
        <f t="shared" si="0"/>
        <v>25</v>
      </c>
      <c r="AB2" s="1">
        <f t="shared" si="0"/>
        <v>26</v>
      </c>
      <c r="AC2" s="1">
        <f t="shared" si="0"/>
        <v>27</v>
      </c>
      <c r="AD2" s="1">
        <f>AC2+1</f>
        <v>28</v>
      </c>
      <c r="AE2" s="1">
        <f t="shared" si="0"/>
        <v>29</v>
      </c>
      <c r="AF2" s="1">
        <f t="shared" si="0"/>
        <v>30</v>
      </c>
      <c r="AG2" s="1">
        <f t="shared" si="0"/>
        <v>31</v>
      </c>
      <c r="AH2" s="1">
        <f t="shared" si="0"/>
        <v>32</v>
      </c>
      <c r="AI2" s="1">
        <f t="shared" si="0"/>
        <v>33</v>
      </c>
      <c r="AJ2" s="1">
        <f t="shared" si="0"/>
        <v>34</v>
      </c>
      <c r="AK2" s="1">
        <f t="shared" si="0"/>
        <v>35</v>
      </c>
      <c r="AL2" s="1">
        <f t="shared" si="0"/>
        <v>36</v>
      </c>
      <c r="AM2" s="1">
        <f t="shared" si="0"/>
        <v>37</v>
      </c>
      <c r="AN2" s="1">
        <f t="shared" si="0"/>
        <v>38</v>
      </c>
      <c r="AO2" s="1">
        <f t="shared" si="0"/>
        <v>39</v>
      </c>
      <c r="AP2" s="1">
        <f t="shared" si="0"/>
        <v>40</v>
      </c>
      <c r="AQ2" s="1">
        <f t="shared" si="0"/>
        <v>41</v>
      </c>
      <c r="AR2" s="1">
        <f t="shared" si="0"/>
        <v>42</v>
      </c>
      <c r="AS2" s="1">
        <f t="shared" si="0"/>
        <v>43</v>
      </c>
      <c r="AT2" s="1">
        <f t="shared" si="0"/>
        <v>44</v>
      </c>
      <c r="AU2" s="1">
        <f t="shared" si="0"/>
        <v>45</v>
      </c>
    </row>
    <row r="3" spans="1:49">
      <c r="C3" s="253" t="s">
        <v>58</v>
      </c>
      <c r="D3" s="253"/>
      <c r="E3" s="253"/>
      <c r="F3" s="253"/>
      <c r="G3" s="253"/>
      <c r="H3" s="253"/>
      <c r="I3" s="253"/>
      <c r="J3" s="253"/>
      <c r="K3" s="253"/>
      <c r="L3" s="253"/>
      <c r="M3" s="253"/>
      <c r="N3" s="253"/>
      <c r="O3" s="253"/>
      <c r="P3" s="253"/>
      <c r="Q3" s="253"/>
      <c r="R3" s="253"/>
      <c r="S3" s="253"/>
      <c r="T3" s="253"/>
      <c r="U3" s="253"/>
      <c r="V3" s="253"/>
      <c r="W3" s="253"/>
      <c r="X3" s="253"/>
      <c r="Y3" s="253"/>
      <c r="Z3" s="253"/>
      <c r="AA3" s="253"/>
      <c r="AB3" s="253"/>
      <c r="AC3" s="253"/>
      <c r="AD3" s="253"/>
      <c r="AE3" s="253"/>
      <c r="AF3" s="253"/>
      <c r="AG3" s="253"/>
      <c r="AH3" s="253"/>
      <c r="AI3" s="253"/>
      <c r="AJ3" s="253"/>
      <c r="AK3" s="253"/>
      <c r="AL3" s="253"/>
      <c r="AM3" s="253"/>
      <c r="AN3" s="253"/>
      <c r="AO3" s="253"/>
      <c r="AP3" s="253"/>
      <c r="AQ3" s="253"/>
      <c r="AR3" s="253"/>
      <c r="AS3" s="253"/>
      <c r="AT3" s="253"/>
      <c r="AU3" s="253"/>
    </row>
    <row r="4" spans="1:49">
      <c r="B4" s="57"/>
      <c r="C4" s="57">
        <f t="array" ref="C4:AF4">TRANSPOSE(B5:B49)</f>
        <v>1990</v>
      </c>
      <c r="D4" s="57">
        <v>1991</v>
      </c>
      <c r="E4" s="57">
        <v>1992</v>
      </c>
      <c r="F4" s="57">
        <v>1993</v>
      </c>
      <c r="G4" s="57">
        <v>1994</v>
      </c>
      <c r="H4" s="57">
        <v>1995</v>
      </c>
      <c r="I4" s="57">
        <v>1996</v>
      </c>
      <c r="J4" s="57">
        <v>1997</v>
      </c>
      <c r="K4" s="57">
        <v>1998</v>
      </c>
      <c r="L4" s="57">
        <v>1999</v>
      </c>
      <c r="M4" s="57">
        <v>2000</v>
      </c>
      <c r="N4" s="57">
        <v>2001</v>
      </c>
      <c r="O4" s="57">
        <v>2002</v>
      </c>
      <c r="P4" s="57">
        <v>2003</v>
      </c>
      <c r="Q4" s="57">
        <v>2004</v>
      </c>
      <c r="R4" s="57">
        <v>2005</v>
      </c>
      <c r="S4" s="57">
        <v>2006</v>
      </c>
      <c r="T4" s="57">
        <v>2007</v>
      </c>
      <c r="U4" s="57">
        <v>2008</v>
      </c>
      <c r="V4" s="57">
        <v>2009</v>
      </c>
      <c r="W4" s="57">
        <v>2010</v>
      </c>
      <c r="X4" s="57">
        <v>2011</v>
      </c>
      <c r="Y4" s="57">
        <v>2012</v>
      </c>
      <c r="Z4" s="57">
        <v>2013</v>
      </c>
      <c r="AA4" s="57">
        <v>2014</v>
      </c>
      <c r="AB4" s="57">
        <v>2015</v>
      </c>
      <c r="AC4" s="57">
        <v>2016</v>
      </c>
      <c r="AD4" s="57">
        <v>2017</v>
      </c>
      <c r="AE4" s="57">
        <v>2018</v>
      </c>
      <c r="AF4" s="57">
        <v>2019</v>
      </c>
      <c r="AG4" s="57">
        <f>AF4+1</f>
        <v>2020</v>
      </c>
      <c r="AH4" s="57">
        <f t="shared" ref="AH4:AU4" si="1">AG4+1</f>
        <v>2021</v>
      </c>
      <c r="AI4" s="57">
        <f t="shared" si="1"/>
        <v>2022</v>
      </c>
      <c r="AJ4" s="57">
        <f t="shared" si="1"/>
        <v>2023</v>
      </c>
      <c r="AK4" s="57">
        <f t="shared" si="1"/>
        <v>2024</v>
      </c>
      <c r="AL4" s="57">
        <f t="shared" si="1"/>
        <v>2025</v>
      </c>
      <c r="AM4" s="57">
        <f t="shared" si="1"/>
        <v>2026</v>
      </c>
      <c r="AN4" s="57">
        <f t="shared" si="1"/>
        <v>2027</v>
      </c>
      <c r="AO4" s="57">
        <f t="shared" si="1"/>
        <v>2028</v>
      </c>
      <c r="AP4" s="57">
        <f t="shared" si="1"/>
        <v>2029</v>
      </c>
      <c r="AQ4" s="57">
        <f t="shared" si="1"/>
        <v>2030</v>
      </c>
      <c r="AR4" s="57">
        <f t="shared" si="1"/>
        <v>2031</v>
      </c>
      <c r="AS4" s="57">
        <f t="shared" si="1"/>
        <v>2032</v>
      </c>
      <c r="AT4" s="57">
        <f t="shared" si="1"/>
        <v>2033</v>
      </c>
      <c r="AU4" s="57">
        <f t="shared" si="1"/>
        <v>2034</v>
      </c>
      <c r="AV4" s="57" t="s">
        <v>53</v>
      </c>
      <c r="AW4" s="57" t="s">
        <v>54</v>
      </c>
    </row>
    <row r="5" spans="1:49">
      <c r="A5" s="252" t="s">
        <v>44</v>
      </c>
      <c r="B5" s="57">
        <f>'Stock Model'!B9</f>
        <v>1990</v>
      </c>
      <c r="C5" s="162">
        <f ca="1">IF(ISNA(INDEX('Stock Model'!$C$9:$T$53,MATCH('Installed UEC'!$B5,year,0),MATCH(('Installed UEC'!$B5-'Installed UEC'!C$4+1),Age,0))),0,INDEX('Stock Model'!$C$9:$T$53,MATCH('Installed UEC'!$B5,year,0),MATCH(('Installed UEC'!$B5-'Installed UEC'!C$4+1),Age,0)))</f>
        <v>0</v>
      </c>
      <c r="D5" s="162">
        <f>IF(ISNA(INDEX('Stock Model'!$C$9:$T$53,MATCH('Installed UEC'!$B5,year,0),MATCH(('Installed UEC'!$B5-'Installed UEC'!D$4+1),Age,0))),0,INDEX('Stock Model'!$C$9:$T$53,MATCH('Installed UEC'!$B5,year,0),MATCH(('Installed UEC'!$B5-'Installed UEC'!D$4+1),Age,0)))</f>
        <v>0</v>
      </c>
      <c r="E5" s="162">
        <f>IF(ISNA(INDEX('Stock Model'!$C$9:$T$53,MATCH('Installed UEC'!$B5,year,0),MATCH(('Installed UEC'!$B5-'Installed UEC'!E$4+1),Age,0))),0,INDEX('Stock Model'!$C$9:$T$53,MATCH('Installed UEC'!$B5,year,0),MATCH(('Installed UEC'!$B5-'Installed UEC'!E$4+1),Age,0)))</f>
        <v>0</v>
      </c>
      <c r="F5" s="162">
        <f>IF(ISNA(INDEX('Stock Model'!$C$9:$T$53,MATCH('Installed UEC'!$B5,year,0),MATCH(('Installed UEC'!$B5-'Installed UEC'!F$4+1),Age,0))),0,INDEX('Stock Model'!$C$9:$T$53,MATCH('Installed UEC'!$B5,year,0),MATCH(('Installed UEC'!$B5-'Installed UEC'!F$4+1),Age,0)))</f>
        <v>0</v>
      </c>
      <c r="G5" s="162">
        <f>IF(ISNA(INDEX('Stock Model'!$C$9:$T$53,MATCH('Installed UEC'!$B5,year,0),MATCH(('Installed UEC'!$B5-'Installed UEC'!G$4+1),Age,0))),0,INDEX('Stock Model'!$C$9:$T$53,MATCH('Installed UEC'!$B5,year,0),MATCH(('Installed UEC'!$B5-'Installed UEC'!G$4+1),Age,0)))</f>
        <v>0</v>
      </c>
      <c r="H5" s="162">
        <f>IF(ISNA(INDEX('Stock Model'!$C$9:$T$53,MATCH('Installed UEC'!$B5,year,0),MATCH(('Installed UEC'!$B5-'Installed UEC'!H$4+1),Age,0))),0,INDEX('Stock Model'!$C$9:$T$53,MATCH('Installed UEC'!$B5,year,0),MATCH(('Installed UEC'!$B5-'Installed UEC'!H$4+1),Age,0)))</f>
        <v>0</v>
      </c>
      <c r="I5" s="162">
        <f>IF(ISNA(INDEX('Stock Model'!$C$9:$T$53,MATCH('Installed UEC'!$B5,year,0),MATCH(('Installed UEC'!$B5-'Installed UEC'!I$4+1),Age,0))),0,INDEX('Stock Model'!$C$9:$T$53,MATCH('Installed UEC'!$B5,year,0),MATCH(('Installed UEC'!$B5-'Installed UEC'!I$4+1),Age,0)))</f>
        <v>0</v>
      </c>
      <c r="J5" s="162">
        <f>IF(ISNA(INDEX('Stock Model'!$C$9:$T$53,MATCH('Installed UEC'!$B5,year,0),MATCH(('Installed UEC'!$B5-'Installed UEC'!J$4+1),Age,0))),0,INDEX('Stock Model'!$C$9:$T$53,MATCH('Installed UEC'!$B5,year,0),MATCH(('Installed UEC'!$B5-'Installed UEC'!J$4+1),Age,0)))</f>
        <v>0</v>
      </c>
      <c r="K5" s="162">
        <f>IF(ISNA(INDEX('Stock Model'!$C$9:$T$53,MATCH('Installed UEC'!$B5,year,0),MATCH(('Installed UEC'!$B5-'Installed UEC'!K$4+1),Age,0))),0,INDEX('Stock Model'!$C$9:$T$53,MATCH('Installed UEC'!$B5,year,0),MATCH(('Installed UEC'!$B5-'Installed UEC'!K$4+1),Age,0)))</f>
        <v>0</v>
      </c>
      <c r="L5" s="162">
        <f>IF(ISNA(INDEX('Stock Model'!$C$9:$T$53,MATCH('Installed UEC'!$B5,year,0),MATCH(('Installed UEC'!$B5-'Installed UEC'!L$4+1),Age,0))),0,INDEX('Stock Model'!$C$9:$T$53,MATCH('Installed UEC'!$B5,year,0),MATCH(('Installed UEC'!$B5-'Installed UEC'!L$4+1),Age,0)))</f>
        <v>0</v>
      </c>
      <c r="M5" s="162">
        <f>IF(ISNA(INDEX('Stock Model'!$C$9:$T$53,MATCH('Installed UEC'!$B5,year,0),MATCH(('Installed UEC'!$B5-'Installed UEC'!M$4+1),Age,0))),0,INDEX('Stock Model'!$C$9:$T$53,MATCH('Installed UEC'!$B5,year,0),MATCH(('Installed UEC'!$B5-'Installed UEC'!M$4+1),Age,0)))</f>
        <v>0</v>
      </c>
      <c r="N5" s="162">
        <f>IF(ISNA(INDEX('Stock Model'!$C$9:$T$53,MATCH('Installed UEC'!$B5,year,0),MATCH(('Installed UEC'!$B5-'Installed UEC'!N$4+1),Age,0))),0,INDEX('Stock Model'!$C$9:$T$53,MATCH('Installed UEC'!$B5,year,0),MATCH(('Installed UEC'!$B5-'Installed UEC'!N$4+1),Age,0)))</f>
        <v>0</v>
      </c>
      <c r="O5" s="162">
        <f>IF(ISNA(INDEX('Stock Model'!$C$9:$T$53,MATCH('Installed UEC'!$B5,year,0),MATCH(('Installed UEC'!$B5-'Installed UEC'!O$4+1),Age,0))),0,INDEX('Stock Model'!$C$9:$T$53,MATCH('Installed UEC'!$B5,year,0),MATCH(('Installed UEC'!$B5-'Installed UEC'!O$4+1),Age,0)))</f>
        <v>0</v>
      </c>
      <c r="P5" s="162">
        <f>IF(ISNA(INDEX('Stock Model'!$C$9:$T$53,MATCH('Installed UEC'!$B5,year,0),MATCH(('Installed UEC'!$B5-'Installed UEC'!P$4+1),Age,0))),0,INDEX('Stock Model'!$C$9:$T$53,MATCH('Installed UEC'!$B5,year,0),MATCH(('Installed UEC'!$B5-'Installed UEC'!P$4+1),Age,0)))</f>
        <v>0</v>
      </c>
      <c r="Q5" s="162">
        <f>IF(ISNA(INDEX('Stock Model'!$C$9:$T$53,MATCH('Installed UEC'!$B5,year,0),MATCH(('Installed UEC'!$B5-'Installed UEC'!Q$4+1),Age,0))),0,INDEX('Stock Model'!$C$9:$T$53,MATCH('Installed UEC'!$B5,year,0),MATCH(('Installed UEC'!$B5-'Installed UEC'!Q$4+1),Age,0)))</f>
        <v>0</v>
      </c>
      <c r="R5" s="162">
        <f>IF(ISNA(INDEX('Stock Model'!$C$9:$T$53,MATCH('Installed UEC'!$B5,year,0),MATCH(('Installed UEC'!$B5-'Installed UEC'!R$4+1),Age,0))),0,INDEX('Stock Model'!$C$9:$T$53,MATCH('Installed UEC'!$B5,year,0),MATCH(('Installed UEC'!$B5-'Installed UEC'!R$4+1),Age,0)))</f>
        <v>0</v>
      </c>
      <c r="S5" s="162">
        <f>IF(ISNA(INDEX('Stock Model'!$C$9:$T$53,MATCH('Installed UEC'!$B5,year,0),MATCH(('Installed UEC'!$B5-'Installed UEC'!S$4+1),Age,0))),0,INDEX('Stock Model'!$C$9:$T$53,MATCH('Installed UEC'!$B5,year,0),MATCH(('Installed UEC'!$B5-'Installed UEC'!S$4+1),Age,0)))</f>
        <v>0</v>
      </c>
      <c r="T5" s="162">
        <f>IF(ISNA(INDEX('Stock Model'!$C$9:$T$53,MATCH('Installed UEC'!$B5,year,0),MATCH(('Installed UEC'!$B5-'Installed UEC'!T$4+1),Age,0))),0,INDEX('Stock Model'!$C$9:$T$53,MATCH('Installed UEC'!$B5,year,0),MATCH(('Installed UEC'!$B5-'Installed UEC'!T$4+1),Age,0)))</f>
        <v>0</v>
      </c>
      <c r="U5" s="162">
        <f>IF(ISNA(INDEX('Stock Model'!$C$9:$T$53,MATCH('Installed UEC'!$B5,year,0),MATCH(('Installed UEC'!$B5-'Installed UEC'!U$4+1),Age,0))),0,INDEX('Stock Model'!$C$9:$T$53,MATCH('Installed UEC'!$B5,year,0),MATCH(('Installed UEC'!$B5-'Installed UEC'!U$4+1),Age,0)))</f>
        <v>0</v>
      </c>
      <c r="V5" s="162">
        <f>IF(ISNA(INDEX('Stock Model'!$C$9:$T$53,MATCH('Installed UEC'!$B5,year,0),MATCH(('Installed UEC'!$B5-'Installed UEC'!V$4+1),Age,0))),0,INDEX('Stock Model'!$C$9:$T$53,MATCH('Installed UEC'!$B5,year,0),MATCH(('Installed UEC'!$B5-'Installed UEC'!V$4+1),Age,0)))</f>
        <v>0</v>
      </c>
      <c r="W5" s="162">
        <f>IF(ISNA(INDEX('Stock Model'!$C$9:$T$53,MATCH('Installed UEC'!$B5,year,0),MATCH(('Installed UEC'!$B5-'Installed UEC'!W$4+1),Age,0))),0,INDEX('Stock Model'!$C$9:$T$53,MATCH('Installed UEC'!$B5,year,0),MATCH(('Installed UEC'!$B5-'Installed UEC'!W$4+1),Age,0)))</f>
        <v>0</v>
      </c>
      <c r="X5" s="162">
        <f>IF(ISNA(INDEX('Stock Model'!$C$9:$T$53,MATCH('Installed UEC'!$B5,year,0),MATCH(('Installed UEC'!$B5-'Installed UEC'!X$4+1),Age,0))),0,INDEX('Stock Model'!$C$9:$T$53,MATCH('Installed UEC'!$B5,year,0),MATCH(('Installed UEC'!$B5-'Installed UEC'!X$4+1),Age,0)))</f>
        <v>0</v>
      </c>
      <c r="Y5" s="162">
        <f>IF(ISNA(INDEX('Stock Model'!$C$9:$T$53,MATCH('Installed UEC'!$B5,year,0),MATCH(('Installed UEC'!$B5-'Installed UEC'!Y$4+1),Age,0))),0,INDEX('Stock Model'!$C$9:$T$53,MATCH('Installed UEC'!$B5,year,0),MATCH(('Installed UEC'!$B5-'Installed UEC'!Y$4+1),Age,0)))</f>
        <v>0</v>
      </c>
      <c r="Z5" s="162">
        <f>IF(ISNA(INDEX('Stock Model'!$C$9:$T$53,MATCH('Installed UEC'!$B5,year,0),MATCH(('Installed UEC'!$B5-'Installed UEC'!Z$4+1),Age,0))),0,INDEX('Stock Model'!$C$9:$T$53,MATCH('Installed UEC'!$B5,year,0),MATCH(('Installed UEC'!$B5-'Installed UEC'!Z$4+1),Age,0)))</f>
        <v>0</v>
      </c>
      <c r="AA5" s="162">
        <f>IF(ISNA(INDEX('Stock Model'!$C$9:$T$53,MATCH('Installed UEC'!$B5,year,0),MATCH(('Installed UEC'!$B5-'Installed UEC'!AA$4+1),Age,0))),0,INDEX('Stock Model'!$C$9:$T$53,MATCH('Installed UEC'!$B5,year,0),MATCH(('Installed UEC'!$B5-'Installed UEC'!AA$4+1),Age,0)))</f>
        <v>0</v>
      </c>
      <c r="AB5" s="162">
        <f>IF(ISNA(INDEX('Stock Model'!$C$9:$T$53,MATCH('Installed UEC'!$B5,year,0),MATCH(('Installed UEC'!$B5-'Installed UEC'!AB$4+1),Age,0))),0,INDEX('Stock Model'!$C$9:$T$53,MATCH('Installed UEC'!$B5,year,0),MATCH(('Installed UEC'!$B5-'Installed UEC'!AB$4+1),Age,0)))</f>
        <v>0</v>
      </c>
      <c r="AC5" s="162">
        <f>IF(ISNA(INDEX('Stock Model'!$C$9:$T$53,MATCH('Installed UEC'!$B5,year,0),MATCH(('Installed UEC'!$B5-'Installed UEC'!AC$4+1),Age,0))),0,INDEX('Stock Model'!$C$9:$T$53,MATCH('Installed UEC'!$B5,year,0),MATCH(('Installed UEC'!$B5-'Installed UEC'!AC$4+1),Age,0)))</f>
        <v>0</v>
      </c>
      <c r="AD5" s="162">
        <f>IF(ISNA(INDEX('Stock Model'!$C$9:$T$53,MATCH('Installed UEC'!$B5,year,0),MATCH(('Installed UEC'!$B5-'Installed UEC'!AD$4+1),Age,0))),0,INDEX('Stock Model'!$C$9:$T$53,MATCH('Installed UEC'!$B5,year,0),MATCH(('Installed UEC'!$B5-'Installed UEC'!AD$4+1),Age,0)))</f>
        <v>0</v>
      </c>
      <c r="AE5" s="162">
        <f>IF(ISNA(INDEX('Stock Model'!$C$9:$T$53,MATCH('Installed UEC'!$B5,year,0),MATCH(('Installed UEC'!$B5-'Installed UEC'!AE$4+1),Age,0))),0,INDEX('Stock Model'!$C$9:$T$53,MATCH('Installed UEC'!$B5,year,0),MATCH(('Installed UEC'!$B5-'Installed UEC'!AE$4+1),Age,0)))</f>
        <v>0</v>
      </c>
      <c r="AF5" s="162">
        <f>IF(ISNA(INDEX('Stock Model'!$C$9:$T$53,MATCH('Installed UEC'!$B5,year,0),MATCH(('Installed UEC'!$B5-'Installed UEC'!AF$4+1),Age,0))),0,INDEX('Stock Model'!$C$9:$T$53,MATCH('Installed UEC'!$B5,year,0),MATCH(('Installed UEC'!$B5-'Installed UEC'!AF$4+1),Age,0)))</f>
        <v>0</v>
      </c>
      <c r="AG5" s="162">
        <f>IF(ISNA(INDEX('Stock Model'!$C$9:$T$53,MATCH('Installed UEC'!$B5,year,0),MATCH(('Installed UEC'!$B5-'Installed UEC'!AG$4+1),Age,0))),0,INDEX('Stock Model'!$C$9:$T$53,MATCH('Installed UEC'!$B5,year,0),MATCH(('Installed UEC'!$B5-'Installed UEC'!AG$4+1),Age,0)))</f>
        <v>0</v>
      </c>
      <c r="AH5" s="162">
        <f>IF(ISNA(INDEX('Stock Model'!$C$9:$T$53,MATCH('Installed UEC'!$B5,year,0),MATCH(('Installed UEC'!$B5-'Installed UEC'!AH$4+1),Age,0))),0,INDEX('Stock Model'!$C$9:$T$53,MATCH('Installed UEC'!$B5,year,0),MATCH(('Installed UEC'!$B5-'Installed UEC'!AH$4+1),Age,0)))</f>
        <v>0</v>
      </c>
      <c r="AI5" s="162">
        <f>IF(ISNA(INDEX('Stock Model'!$C$9:$T$53,MATCH('Installed UEC'!$B5,year,0),MATCH(('Installed UEC'!$B5-'Installed UEC'!AI$4+1),Age,0))),0,INDEX('Stock Model'!$C$9:$T$53,MATCH('Installed UEC'!$B5,year,0),MATCH(('Installed UEC'!$B5-'Installed UEC'!AI$4+1),Age,0)))</f>
        <v>0</v>
      </c>
      <c r="AJ5" s="162">
        <f>IF(ISNA(INDEX('Stock Model'!$C$9:$T$53,MATCH('Installed UEC'!$B5,year,0),MATCH(('Installed UEC'!$B5-'Installed UEC'!AJ$4+1),Age,0))),0,INDEX('Stock Model'!$C$9:$T$53,MATCH('Installed UEC'!$B5,year,0),MATCH(('Installed UEC'!$B5-'Installed UEC'!AJ$4+1),Age,0)))</f>
        <v>0</v>
      </c>
      <c r="AK5" s="162">
        <f>IF(ISNA(INDEX('Stock Model'!$C$9:$T$53,MATCH('Installed UEC'!$B5,year,0),MATCH(('Installed UEC'!$B5-'Installed UEC'!AK$4+1),Age,0))),0,INDEX('Stock Model'!$C$9:$T$53,MATCH('Installed UEC'!$B5,year,0),MATCH(('Installed UEC'!$B5-'Installed UEC'!AK$4+1),Age,0)))</f>
        <v>0</v>
      </c>
      <c r="AL5" s="162">
        <f>IF(ISNA(INDEX('Stock Model'!$C$9:$T$53,MATCH('Installed UEC'!$B5,year,0),MATCH(('Installed UEC'!$B5-'Installed UEC'!AL$4+1),Age,0))),0,INDEX('Stock Model'!$C$9:$T$53,MATCH('Installed UEC'!$B5,year,0),MATCH(('Installed UEC'!$B5-'Installed UEC'!AL$4+1),Age,0)))</f>
        <v>0</v>
      </c>
      <c r="AM5" s="162">
        <f>IF(ISNA(INDEX('Stock Model'!$C$9:$T$53,MATCH('Installed UEC'!$B5,year,0),MATCH(('Installed UEC'!$B5-'Installed UEC'!AM$4+1),Age,0))),0,INDEX('Stock Model'!$C$9:$T$53,MATCH('Installed UEC'!$B5,year,0),MATCH(('Installed UEC'!$B5-'Installed UEC'!AM$4+1),Age,0)))</f>
        <v>0</v>
      </c>
      <c r="AN5" s="162">
        <f>IF(ISNA(INDEX('Stock Model'!$C$9:$T$53,MATCH('Installed UEC'!$B5,year,0),MATCH(('Installed UEC'!$B5-'Installed UEC'!AN$4+1),Age,0))),0,INDEX('Stock Model'!$C$9:$T$53,MATCH('Installed UEC'!$B5,year,0),MATCH(('Installed UEC'!$B5-'Installed UEC'!AN$4+1),Age,0)))</f>
        <v>0</v>
      </c>
      <c r="AO5" s="162">
        <f>IF(ISNA(INDEX('Stock Model'!$C$9:$T$53,MATCH('Installed UEC'!$B5,year,0),MATCH(('Installed UEC'!$B5-'Installed UEC'!AO$4+1),Age,0))),0,INDEX('Stock Model'!$C$9:$T$53,MATCH('Installed UEC'!$B5,year,0),MATCH(('Installed UEC'!$B5-'Installed UEC'!AO$4+1),Age,0)))</f>
        <v>0</v>
      </c>
      <c r="AP5" s="162">
        <f>IF(ISNA(INDEX('Stock Model'!$C$9:$T$53,MATCH('Installed UEC'!$B5,year,0),MATCH(('Installed UEC'!$B5-'Installed UEC'!AP$4+1),Age,0))),0,INDEX('Stock Model'!$C$9:$T$53,MATCH('Installed UEC'!$B5,year,0),MATCH(('Installed UEC'!$B5-'Installed UEC'!AP$4+1),Age,0)))</f>
        <v>0</v>
      </c>
      <c r="AQ5" s="162">
        <f>IF(ISNA(INDEX('Stock Model'!$C$9:$T$53,MATCH('Installed UEC'!$B5,year,0),MATCH(('Installed UEC'!$B5-'Installed UEC'!AQ$4+1),Age,0))),0,INDEX('Stock Model'!$C$9:$T$53,MATCH('Installed UEC'!$B5,year,0),MATCH(('Installed UEC'!$B5-'Installed UEC'!AQ$4+1),Age,0)))</f>
        <v>0</v>
      </c>
      <c r="AR5" s="162">
        <f>IF(ISNA(INDEX('Stock Model'!$C$9:$T$53,MATCH('Installed UEC'!$B5,year,0),MATCH(('Installed UEC'!$B5-'Installed UEC'!AR$4+1),Age,0))),0,INDEX('Stock Model'!$C$9:$T$53,MATCH('Installed UEC'!$B5,year,0),MATCH(('Installed UEC'!$B5-'Installed UEC'!AR$4+1),Age,0)))</f>
        <v>0</v>
      </c>
      <c r="AS5" s="162">
        <f>IF(ISNA(INDEX('Stock Model'!$C$9:$T$53,MATCH('Installed UEC'!$B5,year,0),MATCH(('Installed UEC'!$B5-'Installed UEC'!AS$4+1),Age,0))),0,INDEX('Stock Model'!$C$9:$T$53,MATCH('Installed UEC'!$B5,year,0),MATCH(('Installed UEC'!$B5-'Installed UEC'!AS$4+1),Age,0)))</f>
        <v>0</v>
      </c>
      <c r="AT5" s="162">
        <f>IF(ISNA(INDEX('Stock Model'!$C$9:$T$53,MATCH('Installed UEC'!$B5,year,0),MATCH(('Installed UEC'!$B5-'Installed UEC'!AT$4+1),Age,0))),0,INDEX('Stock Model'!$C$9:$T$53,MATCH('Installed UEC'!$B5,year,0),MATCH(('Installed UEC'!$B5-'Installed UEC'!AT$4+1),Age,0)))</f>
        <v>0</v>
      </c>
      <c r="AU5" s="162">
        <f>IF(ISNA(INDEX('Stock Model'!$C$9:$T$53,MATCH('Installed UEC'!$B5,year,0),MATCH(('Installed UEC'!$B5-'Installed UEC'!AU$4+1),Age,0))),0,INDEX('Stock Model'!$C$9:$T$53,MATCH('Installed UEC'!$B5,year,0),MATCH(('Installed UEC'!$B5-'Installed UEC'!AU$4+1),Age,0)))</f>
        <v>0</v>
      </c>
      <c r="AV5" s="57">
        <f ca="1">SUM(C5:AU5)</f>
        <v>0</v>
      </c>
      <c r="AW5" s="57" t="str">
        <f ca="1">IF(AV5=SUM('Stock Model'!C9:T9),"OK","Error")</f>
        <v>OK</v>
      </c>
    </row>
    <row r="6" spans="1:49">
      <c r="A6" s="252"/>
      <c r="B6" s="57">
        <f>'Stock Model'!B10</f>
        <v>1991</v>
      </c>
      <c r="C6" s="162">
        <f ca="1">IF(ISNA(INDEX('Stock Model'!$C$9:$T$53,MATCH('Installed UEC'!$B6,year,0),MATCH(('Installed UEC'!$B6-'Installed UEC'!C$4+1),Age,0))),0,INDEX('Stock Model'!$C$9:$T$53,MATCH('Installed UEC'!$B6,year,0),MATCH(('Installed UEC'!$B6-'Installed UEC'!C$4+1),Age,0)))</f>
        <v>0</v>
      </c>
      <c r="D6" s="162">
        <f ca="1">IF(ISNA(INDEX('Stock Model'!$C$9:$T$53,MATCH('Installed UEC'!$B6,year,0),MATCH(('Installed UEC'!$B6-'Installed UEC'!D$4+1),Age,0))),0,INDEX('Stock Model'!$C$9:$T$53,MATCH('Installed UEC'!$B6,year,0),MATCH(('Installed UEC'!$B6-'Installed UEC'!D$4+1),Age,0)))</f>
        <v>3358.1489582657223</v>
      </c>
      <c r="E6" s="162">
        <f>IF(ISNA(INDEX('Stock Model'!$C$9:$T$53,MATCH('Installed UEC'!$B6,year,0),MATCH(('Installed UEC'!$B6-'Installed UEC'!E$4+1),Age,0))),0,INDEX('Stock Model'!$C$9:$T$53,MATCH('Installed UEC'!$B6,year,0),MATCH(('Installed UEC'!$B6-'Installed UEC'!E$4+1),Age,0)))</f>
        <v>0</v>
      </c>
      <c r="F6" s="162">
        <f>IF(ISNA(INDEX('Stock Model'!$C$9:$T$53,MATCH('Installed UEC'!$B6,year,0),MATCH(('Installed UEC'!$B6-'Installed UEC'!F$4+1),Age,0))),0,INDEX('Stock Model'!$C$9:$T$53,MATCH('Installed UEC'!$B6,year,0),MATCH(('Installed UEC'!$B6-'Installed UEC'!F$4+1),Age,0)))</f>
        <v>0</v>
      </c>
      <c r="G6" s="162">
        <f>IF(ISNA(INDEX('Stock Model'!$C$9:$T$53,MATCH('Installed UEC'!$B6,year,0),MATCH(('Installed UEC'!$B6-'Installed UEC'!G$4+1),Age,0))),0,INDEX('Stock Model'!$C$9:$T$53,MATCH('Installed UEC'!$B6,year,0),MATCH(('Installed UEC'!$B6-'Installed UEC'!G$4+1),Age,0)))</f>
        <v>0</v>
      </c>
      <c r="H6" s="162">
        <f>IF(ISNA(INDEX('Stock Model'!$C$9:$T$53,MATCH('Installed UEC'!$B6,year,0),MATCH(('Installed UEC'!$B6-'Installed UEC'!H$4+1),Age,0))),0,INDEX('Stock Model'!$C$9:$T$53,MATCH('Installed UEC'!$B6,year,0),MATCH(('Installed UEC'!$B6-'Installed UEC'!H$4+1),Age,0)))</f>
        <v>0</v>
      </c>
      <c r="I6" s="162">
        <f>IF(ISNA(INDEX('Stock Model'!$C$9:$T$53,MATCH('Installed UEC'!$B6,year,0),MATCH(('Installed UEC'!$B6-'Installed UEC'!I$4+1),Age,0))),0,INDEX('Stock Model'!$C$9:$T$53,MATCH('Installed UEC'!$B6,year,0),MATCH(('Installed UEC'!$B6-'Installed UEC'!I$4+1),Age,0)))</f>
        <v>0</v>
      </c>
      <c r="J6" s="162">
        <f>IF(ISNA(INDEX('Stock Model'!$C$9:$T$53,MATCH('Installed UEC'!$B6,year,0),MATCH(('Installed UEC'!$B6-'Installed UEC'!J$4+1),Age,0))),0,INDEX('Stock Model'!$C$9:$T$53,MATCH('Installed UEC'!$B6,year,0),MATCH(('Installed UEC'!$B6-'Installed UEC'!J$4+1),Age,0)))</f>
        <v>0</v>
      </c>
      <c r="K6" s="162">
        <f>IF(ISNA(INDEX('Stock Model'!$C$9:$T$53,MATCH('Installed UEC'!$B6,year,0),MATCH(('Installed UEC'!$B6-'Installed UEC'!K$4+1),Age,0))),0,INDEX('Stock Model'!$C$9:$T$53,MATCH('Installed UEC'!$B6,year,0),MATCH(('Installed UEC'!$B6-'Installed UEC'!K$4+1),Age,0)))</f>
        <v>0</v>
      </c>
      <c r="L6" s="162">
        <f>IF(ISNA(INDEX('Stock Model'!$C$9:$T$53,MATCH('Installed UEC'!$B6,year,0),MATCH(('Installed UEC'!$B6-'Installed UEC'!L$4+1),Age,0))),0,INDEX('Stock Model'!$C$9:$T$53,MATCH('Installed UEC'!$B6,year,0),MATCH(('Installed UEC'!$B6-'Installed UEC'!L$4+1),Age,0)))</f>
        <v>0</v>
      </c>
      <c r="M6" s="162">
        <f>IF(ISNA(INDEX('Stock Model'!$C$9:$T$53,MATCH('Installed UEC'!$B6,year,0),MATCH(('Installed UEC'!$B6-'Installed UEC'!M$4+1),Age,0))),0,INDEX('Stock Model'!$C$9:$T$53,MATCH('Installed UEC'!$B6,year,0),MATCH(('Installed UEC'!$B6-'Installed UEC'!M$4+1),Age,0)))</f>
        <v>0</v>
      </c>
      <c r="N6" s="162">
        <f>IF(ISNA(INDEX('Stock Model'!$C$9:$T$53,MATCH('Installed UEC'!$B6,year,0),MATCH(('Installed UEC'!$B6-'Installed UEC'!N$4+1),Age,0))),0,INDEX('Stock Model'!$C$9:$T$53,MATCH('Installed UEC'!$B6,year,0),MATCH(('Installed UEC'!$B6-'Installed UEC'!N$4+1),Age,0)))</f>
        <v>0</v>
      </c>
      <c r="O6" s="162">
        <f>IF(ISNA(INDEX('Stock Model'!$C$9:$T$53,MATCH('Installed UEC'!$B6,year,0),MATCH(('Installed UEC'!$B6-'Installed UEC'!O$4+1),Age,0))),0,INDEX('Stock Model'!$C$9:$T$53,MATCH('Installed UEC'!$B6,year,0),MATCH(('Installed UEC'!$B6-'Installed UEC'!O$4+1),Age,0)))</f>
        <v>0</v>
      </c>
      <c r="P6" s="162">
        <f>IF(ISNA(INDEX('Stock Model'!$C$9:$T$53,MATCH('Installed UEC'!$B6,year,0),MATCH(('Installed UEC'!$B6-'Installed UEC'!P$4+1),Age,0))),0,INDEX('Stock Model'!$C$9:$T$53,MATCH('Installed UEC'!$B6,year,0),MATCH(('Installed UEC'!$B6-'Installed UEC'!P$4+1),Age,0)))</f>
        <v>0</v>
      </c>
      <c r="Q6" s="162">
        <f>IF(ISNA(INDEX('Stock Model'!$C$9:$T$53,MATCH('Installed UEC'!$B6,year,0),MATCH(('Installed UEC'!$B6-'Installed UEC'!Q$4+1),Age,0))),0,INDEX('Stock Model'!$C$9:$T$53,MATCH('Installed UEC'!$B6,year,0),MATCH(('Installed UEC'!$B6-'Installed UEC'!Q$4+1),Age,0)))</f>
        <v>0</v>
      </c>
      <c r="R6" s="162">
        <f>IF(ISNA(INDEX('Stock Model'!$C$9:$T$53,MATCH('Installed UEC'!$B6,year,0),MATCH(('Installed UEC'!$B6-'Installed UEC'!R$4+1),Age,0))),0,INDEX('Stock Model'!$C$9:$T$53,MATCH('Installed UEC'!$B6,year,0),MATCH(('Installed UEC'!$B6-'Installed UEC'!R$4+1),Age,0)))</f>
        <v>0</v>
      </c>
      <c r="S6" s="162">
        <f>IF(ISNA(INDEX('Stock Model'!$C$9:$T$53,MATCH('Installed UEC'!$B6,year,0),MATCH(('Installed UEC'!$B6-'Installed UEC'!S$4+1),Age,0))),0,INDEX('Stock Model'!$C$9:$T$53,MATCH('Installed UEC'!$B6,year,0),MATCH(('Installed UEC'!$B6-'Installed UEC'!S$4+1),Age,0)))</f>
        <v>0</v>
      </c>
      <c r="T6" s="162">
        <f>IF(ISNA(INDEX('Stock Model'!$C$9:$T$53,MATCH('Installed UEC'!$B6,year,0),MATCH(('Installed UEC'!$B6-'Installed UEC'!T$4+1),Age,0))),0,INDEX('Stock Model'!$C$9:$T$53,MATCH('Installed UEC'!$B6,year,0),MATCH(('Installed UEC'!$B6-'Installed UEC'!T$4+1),Age,0)))</f>
        <v>0</v>
      </c>
      <c r="U6" s="162">
        <f>IF(ISNA(INDEX('Stock Model'!$C$9:$T$53,MATCH('Installed UEC'!$B6,year,0),MATCH(('Installed UEC'!$B6-'Installed UEC'!U$4+1),Age,0))),0,INDEX('Stock Model'!$C$9:$T$53,MATCH('Installed UEC'!$B6,year,0),MATCH(('Installed UEC'!$B6-'Installed UEC'!U$4+1),Age,0)))</f>
        <v>0</v>
      </c>
      <c r="V6" s="162">
        <f>IF(ISNA(INDEX('Stock Model'!$C$9:$T$53,MATCH('Installed UEC'!$B6,year,0),MATCH(('Installed UEC'!$B6-'Installed UEC'!V$4+1),Age,0))),0,INDEX('Stock Model'!$C$9:$T$53,MATCH('Installed UEC'!$B6,year,0),MATCH(('Installed UEC'!$B6-'Installed UEC'!V$4+1),Age,0)))</f>
        <v>0</v>
      </c>
      <c r="W6" s="162">
        <f>IF(ISNA(INDEX('Stock Model'!$C$9:$T$53,MATCH('Installed UEC'!$B6,year,0),MATCH(('Installed UEC'!$B6-'Installed UEC'!W$4+1),Age,0))),0,INDEX('Stock Model'!$C$9:$T$53,MATCH('Installed UEC'!$B6,year,0),MATCH(('Installed UEC'!$B6-'Installed UEC'!W$4+1),Age,0)))</f>
        <v>0</v>
      </c>
      <c r="X6" s="162">
        <f>IF(ISNA(INDEX('Stock Model'!$C$9:$T$53,MATCH('Installed UEC'!$B6,year,0),MATCH(('Installed UEC'!$B6-'Installed UEC'!X$4+1),Age,0))),0,INDEX('Stock Model'!$C$9:$T$53,MATCH('Installed UEC'!$B6,year,0),MATCH(('Installed UEC'!$B6-'Installed UEC'!X$4+1),Age,0)))</f>
        <v>0</v>
      </c>
      <c r="Y6" s="162">
        <f>IF(ISNA(INDEX('Stock Model'!$C$9:$T$53,MATCH('Installed UEC'!$B6,year,0),MATCH(('Installed UEC'!$B6-'Installed UEC'!Y$4+1),Age,0))),0,INDEX('Stock Model'!$C$9:$T$53,MATCH('Installed UEC'!$B6,year,0),MATCH(('Installed UEC'!$B6-'Installed UEC'!Y$4+1),Age,0)))</f>
        <v>0</v>
      </c>
      <c r="Z6" s="162">
        <f>IF(ISNA(INDEX('Stock Model'!$C$9:$T$53,MATCH('Installed UEC'!$B6,year,0),MATCH(('Installed UEC'!$B6-'Installed UEC'!Z$4+1),Age,0))),0,INDEX('Stock Model'!$C$9:$T$53,MATCH('Installed UEC'!$B6,year,0),MATCH(('Installed UEC'!$B6-'Installed UEC'!Z$4+1),Age,0)))</f>
        <v>0</v>
      </c>
      <c r="AA6" s="162">
        <f>IF(ISNA(INDEX('Stock Model'!$C$9:$T$53,MATCH('Installed UEC'!$B6,year,0),MATCH(('Installed UEC'!$B6-'Installed UEC'!AA$4+1),Age,0))),0,INDEX('Stock Model'!$C$9:$T$53,MATCH('Installed UEC'!$B6,year,0),MATCH(('Installed UEC'!$B6-'Installed UEC'!AA$4+1),Age,0)))</f>
        <v>0</v>
      </c>
      <c r="AB6" s="162">
        <f>IF(ISNA(INDEX('Stock Model'!$C$9:$T$53,MATCH('Installed UEC'!$B6,year,0),MATCH(('Installed UEC'!$B6-'Installed UEC'!AB$4+1),Age,0))),0,INDEX('Stock Model'!$C$9:$T$53,MATCH('Installed UEC'!$B6,year,0),MATCH(('Installed UEC'!$B6-'Installed UEC'!AB$4+1),Age,0)))</f>
        <v>0</v>
      </c>
      <c r="AC6" s="162">
        <f>IF(ISNA(INDEX('Stock Model'!$C$9:$T$53,MATCH('Installed UEC'!$B6,year,0),MATCH(('Installed UEC'!$B6-'Installed UEC'!AC$4+1),Age,0))),0,INDEX('Stock Model'!$C$9:$T$53,MATCH('Installed UEC'!$B6,year,0),MATCH(('Installed UEC'!$B6-'Installed UEC'!AC$4+1),Age,0)))</f>
        <v>0</v>
      </c>
      <c r="AD6" s="162">
        <f>IF(ISNA(INDEX('Stock Model'!$C$9:$T$53,MATCH('Installed UEC'!$B6,year,0),MATCH(('Installed UEC'!$B6-'Installed UEC'!AD$4+1),Age,0))),0,INDEX('Stock Model'!$C$9:$T$53,MATCH('Installed UEC'!$B6,year,0),MATCH(('Installed UEC'!$B6-'Installed UEC'!AD$4+1),Age,0)))</f>
        <v>0</v>
      </c>
      <c r="AE6" s="162">
        <f>IF(ISNA(INDEX('Stock Model'!$C$9:$T$53,MATCH('Installed UEC'!$B6,year,0),MATCH(('Installed UEC'!$B6-'Installed UEC'!AE$4+1),Age,0))),0,INDEX('Stock Model'!$C$9:$T$53,MATCH('Installed UEC'!$B6,year,0),MATCH(('Installed UEC'!$B6-'Installed UEC'!AE$4+1),Age,0)))</f>
        <v>0</v>
      </c>
      <c r="AF6" s="162">
        <f>IF(ISNA(INDEX('Stock Model'!$C$9:$T$53,MATCH('Installed UEC'!$B6,year,0),MATCH(('Installed UEC'!$B6-'Installed UEC'!AF$4+1),Age,0))),0,INDEX('Stock Model'!$C$9:$T$53,MATCH('Installed UEC'!$B6,year,0),MATCH(('Installed UEC'!$B6-'Installed UEC'!AF$4+1),Age,0)))</f>
        <v>0</v>
      </c>
      <c r="AG6" s="162">
        <f>IF(ISNA(INDEX('Stock Model'!$C$9:$T$53,MATCH('Installed UEC'!$B6,year,0),MATCH(('Installed UEC'!$B6-'Installed UEC'!AG$4+1),Age,0))),0,INDEX('Stock Model'!$C$9:$T$53,MATCH('Installed UEC'!$B6,year,0),MATCH(('Installed UEC'!$B6-'Installed UEC'!AG$4+1),Age,0)))</f>
        <v>0</v>
      </c>
      <c r="AH6" s="162">
        <f>IF(ISNA(INDEX('Stock Model'!$C$9:$T$53,MATCH('Installed UEC'!$B6,year,0),MATCH(('Installed UEC'!$B6-'Installed UEC'!AH$4+1),Age,0))),0,INDEX('Stock Model'!$C$9:$T$53,MATCH('Installed UEC'!$B6,year,0),MATCH(('Installed UEC'!$B6-'Installed UEC'!AH$4+1),Age,0)))</f>
        <v>0</v>
      </c>
      <c r="AI6" s="162">
        <f>IF(ISNA(INDEX('Stock Model'!$C$9:$T$53,MATCH('Installed UEC'!$B6,year,0),MATCH(('Installed UEC'!$B6-'Installed UEC'!AI$4+1),Age,0))),0,INDEX('Stock Model'!$C$9:$T$53,MATCH('Installed UEC'!$B6,year,0),MATCH(('Installed UEC'!$B6-'Installed UEC'!AI$4+1),Age,0)))</f>
        <v>0</v>
      </c>
      <c r="AJ6" s="162">
        <f>IF(ISNA(INDEX('Stock Model'!$C$9:$T$53,MATCH('Installed UEC'!$B6,year,0),MATCH(('Installed UEC'!$B6-'Installed UEC'!AJ$4+1),Age,0))),0,INDEX('Stock Model'!$C$9:$T$53,MATCH('Installed UEC'!$B6,year,0),MATCH(('Installed UEC'!$B6-'Installed UEC'!AJ$4+1),Age,0)))</f>
        <v>0</v>
      </c>
      <c r="AK6" s="162">
        <f>IF(ISNA(INDEX('Stock Model'!$C$9:$T$53,MATCH('Installed UEC'!$B6,year,0),MATCH(('Installed UEC'!$B6-'Installed UEC'!AK$4+1),Age,0))),0,INDEX('Stock Model'!$C$9:$T$53,MATCH('Installed UEC'!$B6,year,0),MATCH(('Installed UEC'!$B6-'Installed UEC'!AK$4+1),Age,0)))</f>
        <v>0</v>
      </c>
      <c r="AL6" s="162">
        <f>IF(ISNA(INDEX('Stock Model'!$C$9:$T$53,MATCH('Installed UEC'!$B6,year,0),MATCH(('Installed UEC'!$B6-'Installed UEC'!AL$4+1),Age,0))),0,INDEX('Stock Model'!$C$9:$T$53,MATCH('Installed UEC'!$B6,year,0),MATCH(('Installed UEC'!$B6-'Installed UEC'!AL$4+1),Age,0)))</f>
        <v>0</v>
      </c>
      <c r="AM6" s="162">
        <f>IF(ISNA(INDEX('Stock Model'!$C$9:$T$53,MATCH('Installed UEC'!$B6,year,0),MATCH(('Installed UEC'!$B6-'Installed UEC'!AM$4+1),Age,0))),0,INDEX('Stock Model'!$C$9:$T$53,MATCH('Installed UEC'!$B6,year,0),MATCH(('Installed UEC'!$B6-'Installed UEC'!AM$4+1),Age,0)))</f>
        <v>0</v>
      </c>
      <c r="AN6" s="162">
        <f>IF(ISNA(INDEX('Stock Model'!$C$9:$T$53,MATCH('Installed UEC'!$B6,year,0),MATCH(('Installed UEC'!$B6-'Installed UEC'!AN$4+1),Age,0))),0,INDEX('Stock Model'!$C$9:$T$53,MATCH('Installed UEC'!$B6,year,0),MATCH(('Installed UEC'!$B6-'Installed UEC'!AN$4+1),Age,0)))</f>
        <v>0</v>
      </c>
      <c r="AO6" s="162">
        <f>IF(ISNA(INDEX('Stock Model'!$C$9:$T$53,MATCH('Installed UEC'!$B6,year,0),MATCH(('Installed UEC'!$B6-'Installed UEC'!AO$4+1),Age,0))),0,INDEX('Stock Model'!$C$9:$T$53,MATCH('Installed UEC'!$B6,year,0),MATCH(('Installed UEC'!$B6-'Installed UEC'!AO$4+1),Age,0)))</f>
        <v>0</v>
      </c>
      <c r="AP6" s="162">
        <f>IF(ISNA(INDEX('Stock Model'!$C$9:$T$53,MATCH('Installed UEC'!$B6,year,0),MATCH(('Installed UEC'!$B6-'Installed UEC'!AP$4+1),Age,0))),0,INDEX('Stock Model'!$C$9:$T$53,MATCH('Installed UEC'!$B6,year,0),MATCH(('Installed UEC'!$B6-'Installed UEC'!AP$4+1),Age,0)))</f>
        <v>0</v>
      </c>
      <c r="AQ6" s="162">
        <f>IF(ISNA(INDEX('Stock Model'!$C$9:$T$53,MATCH('Installed UEC'!$B6,year,0),MATCH(('Installed UEC'!$B6-'Installed UEC'!AQ$4+1),Age,0))),0,INDEX('Stock Model'!$C$9:$T$53,MATCH('Installed UEC'!$B6,year,0),MATCH(('Installed UEC'!$B6-'Installed UEC'!AQ$4+1),Age,0)))</f>
        <v>0</v>
      </c>
      <c r="AR6" s="162">
        <f>IF(ISNA(INDEX('Stock Model'!$C$9:$T$53,MATCH('Installed UEC'!$B6,year,0),MATCH(('Installed UEC'!$B6-'Installed UEC'!AR$4+1),Age,0))),0,INDEX('Stock Model'!$C$9:$T$53,MATCH('Installed UEC'!$B6,year,0),MATCH(('Installed UEC'!$B6-'Installed UEC'!AR$4+1),Age,0)))</f>
        <v>0</v>
      </c>
      <c r="AS6" s="162">
        <f>IF(ISNA(INDEX('Stock Model'!$C$9:$T$53,MATCH('Installed UEC'!$B6,year,0),MATCH(('Installed UEC'!$B6-'Installed UEC'!AS$4+1),Age,0))),0,INDEX('Stock Model'!$C$9:$T$53,MATCH('Installed UEC'!$B6,year,0),MATCH(('Installed UEC'!$B6-'Installed UEC'!AS$4+1),Age,0)))</f>
        <v>0</v>
      </c>
      <c r="AT6" s="162">
        <f>IF(ISNA(INDEX('Stock Model'!$C$9:$T$53,MATCH('Installed UEC'!$B6,year,0),MATCH(('Installed UEC'!$B6-'Installed UEC'!AT$4+1),Age,0))),0,INDEX('Stock Model'!$C$9:$T$53,MATCH('Installed UEC'!$B6,year,0),MATCH(('Installed UEC'!$B6-'Installed UEC'!AT$4+1),Age,0)))</f>
        <v>0</v>
      </c>
      <c r="AU6" s="162">
        <f>IF(ISNA(INDEX('Stock Model'!$C$9:$T$53,MATCH('Installed UEC'!$B6,year,0),MATCH(('Installed UEC'!$B6-'Installed UEC'!AU$4+1),Age,0))),0,INDEX('Stock Model'!$C$9:$T$53,MATCH('Installed UEC'!$B6,year,0),MATCH(('Installed UEC'!$B6-'Installed UEC'!AU$4+1),Age,0)))</f>
        <v>0</v>
      </c>
      <c r="AV6" s="57">
        <f t="shared" ref="AV6:AV49" ca="1" si="2">SUM(C6:AU6)</f>
        <v>3358.1489582657223</v>
      </c>
      <c r="AW6" s="57" t="str">
        <f ca="1">IF(AV6=SUM('Stock Model'!C10:T10),"OK","Error")</f>
        <v>OK</v>
      </c>
    </row>
    <row r="7" spans="1:49">
      <c r="A7" s="252"/>
      <c r="B7" s="57">
        <f>'Stock Model'!B11</f>
        <v>1992</v>
      </c>
      <c r="C7" s="162">
        <f ca="1">IF(ISNA(INDEX('Stock Model'!$C$9:$T$53,MATCH('Installed UEC'!$B7,year,0),MATCH(('Installed UEC'!$B7-'Installed UEC'!C$4+1),Age,0))),0,INDEX('Stock Model'!$C$9:$T$53,MATCH('Installed UEC'!$B7,year,0),MATCH(('Installed UEC'!$B7-'Installed UEC'!C$4+1),Age,0)))</f>
        <v>0</v>
      </c>
      <c r="D7" s="162">
        <f ca="1">IF(ISNA(INDEX('Stock Model'!$C$9:$T$53,MATCH('Installed UEC'!$B7,year,0),MATCH(('Installed UEC'!$B7-'Installed UEC'!D$4+1),Age,0))),0,INDEX('Stock Model'!$C$9:$T$53,MATCH('Installed UEC'!$B7,year,0),MATCH(('Installed UEC'!$B7-'Installed UEC'!D$4+1),Age,0)))</f>
        <v>3358.1489582657223</v>
      </c>
      <c r="E7" s="162">
        <f ca="1">IF(ISNA(INDEX('Stock Model'!$C$9:$T$53,MATCH('Installed UEC'!$B7,year,0),MATCH(('Installed UEC'!$B7-'Installed UEC'!E$4+1),Age,0))),0,INDEX('Stock Model'!$C$9:$T$53,MATCH('Installed UEC'!$B7,year,0),MATCH(('Installed UEC'!$B7-'Installed UEC'!E$4+1),Age,0)))</f>
        <v>3358.2615750031655</v>
      </c>
      <c r="F7" s="162">
        <f>IF(ISNA(INDEX('Stock Model'!$C$9:$T$53,MATCH('Installed UEC'!$B7,year,0),MATCH(('Installed UEC'!$B7-'Installed UEC'!F$4+1),Age,0))),0,INDEX('Stock Model'!$C$9:$T$53,MATCH('Installed UEC'!$B7,year,0),MATCH(('Installed UEC'!$B7-'Installed UEC'!F$4+1),Age,0)))</f>
        <v>0</v>
      </c>
      <c r="G7" s="162">
        <f>IF(ISNA(INDEX('Stock Model'!$C$9:$T$53,MATCH('Installed UEC'!$B7,year,0),MATCH(('Installed UEC'!$B7-'Installed UEC'!G$4+1),Age,0))),0,INDEX('Stock Model'!$C$9:$T$53,MATCH('Installed UEC'!$B7,year,0),MATCH(('Installed UEC'!$B7-'Installed UEC'!G$4+1),Age,0)))</f>
        <v>0</v>
      </c>
      <c r="H7" s="162">
        <f>IF(ISNA(INDEX('Stock Model'!$C$9:$T$53,MATCH('Installed UEC'!$B7,year,0),MATCH(('Installed UEC'!$B7-'Installed UEC'!H$4+1),Age,0))),0,INDEX('Stock Model'!$C$9:$T$53,MATCH('Installed UEC'!$B7,year,0),MATCH(('Installed UEC'!$B7-'Installed UEC'!H$4+1),Age,0)))</f>
        <v>0</v>
      </c>
      <c r="I7" s="162">
        <f>IF(ISNA(INDEX('Stock Model'!$C$9:$T$53,MATCH('Installed UEC'!$B7,year,0),MATCH(('Installed UEC'!$B7-'Installed UEC'!I$4+1),Age,0))),0,INDEX('Stock Model'!$C$9:$T$53,MATCH('Installed UEC'!$B7,year,0),MATCH(('Installed UEC'!$B7-'Installed UEC'!I$4+1),Age,0)))</f>
        <v>0</v>
      </c>
      <c r="J7" s="162">
        <f>IF(ISNA(INDEX('Stock Model'!$C$9:$T$53,MATCH('Installed UEC'!$B7,year,0),MATCH(('Installed UEC'!$B7-'Installed UEC'!J$4+1),Age,0))),0,INDEX('Stock Model'!$C$9:$T$53,MATCH('Installed UEC'!$B7,year,0),MATCH(('Installed UEC'!$B7-'Installed UEC'!J$4+1),Age,0)))</f>
        <v>0</v>
      </c>
      <c r="K7" s="162">
        <f>IF(ISNA(INDEX('Stock Model'!$C$9:$T$53,MATCH('Installed UEC'!$B7,year,0),MATCH(('Installed UEC'!$B7-'Installed UEC'!K$4+1),Age,0))),0,INDEX('Stock Model'!$C$9:$T$53,MATCH('Installed UEC'!$B7,year,0),MATCH(('Installed UEC'!$B7-'Installed UEC'!K$4+1),Age,0)))</f>
        <v>0</v>
      </c>
      <c r="L7" s="162">
        <f>IF(ISNA(INDEX('Stock Model'!$C$9:$T$53,MATCH('Installed UEC'!$B7,year,0),MATCH(('Installed UEC'!$B7-'Installed UEC'!L$4+1),Age,0))),0,INDEX('Stock Model'!$C$9:$T$53,MATCH('Installed UEC'!$B7,year,0),MATCH(('Installed UEC'!$B7-'Installed UEC'!L$4+1),Age,0)))</f>
        <v>0</v>
      </c>
      <c r="M7" s="162">
        <f>IF(ISNA(INDEX('Stock Model'!$C$9:$T$53,MATCH('Installed UEC'!$B7,year,0),MATCH(('Installed UEC'!$B7-'Installed UEC'!M$4+1),Age,0))),0,INDEX('Stock Model'!$C$9:$T$53,MATCH('Installed UEC'!$B7,year,0),MATCH(('Installed UEC'!$B7-'Installed UEC'!M$4+1),Age,0)))</f>
        <v>0</v>
      </c>
      <c r="N7" s="162">
        <f>IF(ISNA(INDEX('Stock Model'!$C$9:$T$53,MATCH('Installed UEC'!$B7,year,0),MATCH(('Installed UEC'!$B7-'Installed UEC'!N$4+1),Age,0))),0,INDEX('Stock Model'!$C$9:$T$53,MATCH('Installed UEC'!$B7,year,0),MATCH(('Installed UEC'!$B7-'Installed UEC'!N$4+1),Age,0)))</f>
        <v>0</v>
      </c>
      <c r="O7" s="162">
        <f>IF(ISNA(INDEX('Stock Model'!$C$9:$T$53,MATCH('Installed UEC'!$B7,year,0),MATCH(('Installed UEC'!$B7-'Installed UEC'!O$4+1),Age,0))),0,INDEX('Stock Model'!$C$9:$T$53,MATCH('Installed UEC'!$B7,year,0),MATCH(('Installed UEC'!$B7-'Installed UEC'!O$4+1),Age,0)))</f>
        <v>0</v>
      </c>
      <c r="P7" s="162">
        <f>IF(ISNA(INDEX('Stock Model'!$C$9:$T$53,MATCH('Installed UEC'!$B7,year,0),MATCH(('Installed UEC'!$B7-'Installed UEC'!P$4+1),Age,0))),0,INDEX('Stock Model'!$C$9:$T$53,MATCH('Installed UEC'!$B7,year,0),MATCH(('Installed UEC'!$B7-'Installed UEC'!P$4+1),Age,0)))</f>
        <v>0</v>
      </c>
      <c r="Q7" s="162">
        <f>IF(ISNA(INDEX('Stock Model'!$C$9:$T$53,MATCH('Installed UEC'!$B7,year,0),MATCH(('Installed UEC'!$B7-'Installed UEC'!Q$4+1),Age,0))),0,INDEX('Stock Model'!$C$9:$T$53,MATCH('Installed UEC'!$B7,year,0),MATCH(('Installed UEC'!$B7-'Installed UEC'!Q$4+1),Age,0)))</f>
        <v>0</v>
      </c>
      <c r="R7" s="162">
        <f>IF(ISNA(INDEX('Stock Model'!$C$9:$T$53,MATCH('Installed UEC'!$B7,year,0),MATCH(('Installed UEC'!$B7-'Installed UEC'!R$4+1),Age,0))),0,INDEX('Stock Model'!$C$9:$T$53,MATCH('Installed UEC'!$B7,year,0),MATCH(('Installed UEC'!$B7-'Installed UEC'!R$4+1),Age,0)))</f>
        <v>0</v>
      </c>
      <c r="S7" s="162">
        <f>IF(ISNA(INDEX('Stock Model'!$C$9:$T$53,MATCH('Installed UEC'!$B7,year,0),MATCH(('Installed UEC'!$B7-'Installed UEC'!S$4+1),Age,0))),0,INDEX('Stock Model'!$C$9:$T$53,MATCH('Installed UEC'!$B7,year,0),MATCH(('Installed UEC'!$B7-'Installed UEC'!S$4+1),Age,0)))</f>
        <v>0</v>
      </c>
      <c r="T7" s="162">
        <f>IF(ISNA(INDEX('Stock Model'!$C$9:$T$53,MATCH('Installed UEC'!$B7,year,0),MATCH(('Installed UEC'!$B7-'Installed UEC'!T$4+1),Age,0))),0,INDEX('Stock Model'!$C$9:$T$53,MATCH('Installed UEC'!$B7,year,0),MATCH(('Installed UEC'!$B7-'Installed UEC'!T$4+1),Age,0)))</f>
        <v>0</v>
      </c>
      <c r="U7" s="162">
        <f>IF(ISNA(INDEX('Stock Model'!$C$9:$T$53,MATCH('Installed UEC'!$B7,year,0),MATCH(('Installed UEC'!$B7-'Installed UEC'!U$4+1),Age,0))),0,INDEX('Stock Model'!$C$9:$T$53,MATCH('Installed UEC'!$B7,year,0),MATCH(('Installed UEC'!$B7-'Installed UEC'!U$4+1),Age,0)))</f>
        <v>0</v>
      </c>
      <c r="V7" s="162">
        <f>IF(ISNA(INDEX('Stock Model'!$C$9:$T$53,MATCH('Installed UEC'!$B7,year,0),MATCH(('Installed UEC'!$B7-'Installed UEC'!V$4+1),Age,0))),0,INDEX('Stock Model'!$C$9:$T$53,MATCH('Installed UEC'!$B7,year,0),MATCH(('Installed UEC'!$B7-'Installed UEC'!V$4+1),Age,0)))</f>
        <v>0</v>
      </c>
      <c r="W7" s="162">
        <f>IF(ISNA(INDEX('Stock Model'!$C$9:$T$53,MATCH('Installed UEC'!$B7,year,0),MATCH(('Installed UEC'!$B7-'Installed UEC'!W$4+1),Age,0))),0,INDEX('Stock Model'!$C$9:$T$53,MATCH('Installed UEC'!$B7,year,0),MATCH(('Installed UEC'!$B7-'Installed UEC'!W$4+1),Age,0)))</f>
        <v>0</v>
      </c>
      <c r="X7" s="162">
        <f>IF(ISNA(INDEX('Stock Model'!$C$9:$T$53,MATCH('Installed UEC'!$B7,year,0),MATCH(('Installed UEC'!$B7-'Installed UEC'!X$4+1),Age,0))),0,INDEX('Stock Model'!$C$9:$T$53,MATCH('Installed UEC'!$B7,year,0),MATCH(('Installed UEC'!$B7-'Installed UEC'!X$4+1),Age,0)))</f>
        <v>0</v>
      </c>
      <c r="Y7" s="162">
        <f>IF(ISNA(INDEX('Stock Model'!$C$9:$T$53,MATCH('Installed UEC'!$B7,year,0),MATCH(('Installed UEC'!$B7-'Installed UEC'!Y$4+1),Age,0))),0,INDEX('Stock Model'!$C$9:$T$53,MATCH('Installed UEC'!$B7,year,0),MATCH(('Installed UEC'!$B7-'Installed UEC'!Y$4+1),Age,0)))</f>
        <v>0</v>
      </c>
      <c r="Z7" s="162">
        <f>IF(ISNA(INDEX('Stock Model'!$C$9:$T$53,MATCH('Installed UEC'!$B7,year,0),MATCH(('Installed UEC'!$B7-'Installed UEC'!Z$4+1),Age,0))),0,INDEX('Stock Model'!$C$9:$T$53,MATCH('Installed UEC'!$B7,year,0),MATCH(('Installed UEC'!$B7-'Installed UEC'!Z$4+1),Age,0)))</f>
        <v>0</v>
      </c>
      <c r="AA7" s="162">
        <f>IF(ISNA(INDEX('Stock Model'!$C$9:$T$53,MATCH('Installed UEC'!$B7,year,0),MATCH(('Installed UEC'!$B7-'Installed UEC'!AA$4+1),Age,0))),0,INDEX('Stock Model'!$C$9:$T$53,MATCH('Installed UEC'!$B7,year,0),MATCH(('Installed UEC'!$B7-'Installed UEC'!AA$4+1),Age,0)))</f>
        <v>0</v>
      </c>
      <c r="AB7" s="162">
        <f>IF(ISNA(INDEX('Stock Model'!$C$9:$T$53,MATCH('Installed UEC'!$B7,year,0),MATCH(('Installed UEC'!$B7-'Installed UEC'!AB$4+1),Age,0))),0,INDEX('Stock Model'!$C$9:$T$53,MATCH('Installed UEC'!$B7,year,0),MATCH(('Installed UEC'!$B7-'Installed UEC'!AB$4+1),Age,0)))</f>
        <v>0</v>
      </c>
      <c r="AC7" s="162">
        <f>IF(ISNA(INDEX('Stock Model'!$C$9:$T$53,MATCH('Installed UEC'!$B7,year,0),MATCH(('Installed UEC'!$B7-'Installed UEC'!AC$4+1),Age,0))),0,INDEX('Stock Model'!$C$9:$T$53,MATCH('Installed UEC'!$B7,year,0),MATCH(('Installed UEC'!$B7-'Installed UEC'!AC$4+1),Age,0)))</f>
        <v>0</v>
      </c>
      <c r="AD7" s="162">
        <f>IF(ISNA(INDEX('Stock Model'!$C$9:$T$53,MATCH('Installed UEC'!$B7,year,0),MATCH(('Installed UEC'!$B7-'Installed UEC'!AD$4+1),Age,0))),0,INDEX('Stock Model'!$C$9:$T$53,MATCH('Installed UEC'!$B7,year,0),MATCH(('Installed UEC'!$B7-'Installed UEC'!AD$4+1),Age,0)))</f>
        <v>0</v>
      </c>
      <c r="AE7" s="162">
        <f>IF(ISNA(INDEX('Stock Model'!$C$9:$T$53,MATCH('Installed UEC'!$B7,year,0),MATCH(('Installed UEC'!$B7-'Installed UEC'!AE$4+1),Age,0))),0,INDEX('Stock Model'!$C$9:$T$53,MATCH('Installed UEC'!$B7,year,0),MATCH(('Installed UEC'!$B7-'Installed UEC'!AE$4+1),Age,0)))</f>
        <v>0</v>
      </c>
      <c r="AF7" s="162">
        <f>IF(ISNA(INDEX('Stock Model'!$C$9:$T$53,MATCH('Installed UEC'!$B7,year,0),MATCH(('Installed UEC'!$B7-'Installed UEC'!AF$4+1),Age,0))),0,INDEX('Stock Model'!$C$9:$T$53,MATCH('Installed UEC'!$B7,year,0),MATCH(('Installed UEC'!$B7-'Installed UEC'!AF$4+1),Age,0)))</f>
        <v>0</v>
      </c>
      <c r="AG7" s="162">
        <f>IF(ISNA(INDEX('Stock Model'!$C$9:$T$53,MATCH('Installed UEC'!$B7,year,0),MATCH(('Installed UEC'!$B7-'Installed UEC'!AG$4+1),Age,0))),0,INDEX('Stock Model'!$C$9:$T$53,MATCH('Installed UEC'!$B7,year,0),MATCH(('Installed UEC'!$B7-'Installed UEC'!AG$4+1),Age,0)))</f>
        <v>0</v>
      </c>
      <c r="AH7" s="162">
        <f>IF(ISNA(INDEX('Stock Model'!$C$9:$T$53,MATCH('Installed UEC'!$B7,year,0),MATCH(('Installed UEC'!$B7-'Installed UEC'!AH$4+1),Age,0))),0,INDEX('Stock Model'!$C$9:$T$53,MATCH('Installed UEC'!$B7,year,0),MATCH(('Installed UEC'!$B7-'Installed UEC'!AH$4+1),Age,0)))</f>
        <v>0</v>
      </c>
      <c r="AI7" s="162">
        <f>IF(ISNA(INDEX('Stock Model'!$C$9:$T$53,MATCH('Installed UEC'!$B7,year,0),MATCH(('Installed UEC'!$B7-'Installed UEC'!AI$4+1),Age,0))),0,INDEX('Stock Model'!$C$9:$T$53,MATCH('Installed UEC'!$B7,year,0),MATCH(('Installed UEC'!$B7-'Installed UEC'!AI$4+1),Age,0)))</f>
        <v>0</v>
      </c>
      <c r="AJ7" s="162">
        <f>IF(ISNA(INDEX('Stock Model'!$C$9:$T$53,MATCH('Installed UEC'!$B7,year,0),MATCH(('Installed UEC'!$B7-'Installed UEC'!AJ$4+1),Age,0))),0,INDEX('Stock Model'!$C$9:$T$53,MATCH('Installed UEC'!$B7,year,0),MATCH(('Installed UEC'!$B7-'Installed UEC'!AJ$4+1),Age,0)))</f>
        <v>0</v>
      </c>
      <c r="AK7" s="162">
        <f>IF(ISNA(INDEX('Stock Model'!$C$9:$T$53,MATCH('Installed UEC'!$B7,year,0),MATCH(('Installed UEC'!$B7-'Installed UEC'!AK$4+1),Age,0))),0,INDEX('Stock Model'!$C$9:$T$53,MATCH('Installed UEC'!$B7,year,0),MATCH(('Installed UEC'!$B7-'Installed UEC'!AK$4+1),Age,0)))</f>
        <v>0</v>
      </c>
      <c r="AL7" s="162">
        <f>IF(ISNA(INDEX('Stock Model'!$C$9:$T$53,MATCH('Installed UEC'!$B7,year,0),MATCH(('Installed UEC'!$B7-'Installed UEC'!AL$4+1),Age,0))),0,INDEX('Stock Model'!$C$9:$T$53,MATCH('Installed UEC'!$B7,year,0),MATCH(('Installed UEC'!$B7-'Installed UEC'!AL$4+1),Age,0)))</f>
        <v>0</v>
      </c>
      <c r="AM7" s="162">
        <f>IF(ISNA(INDEX('Stock Model'!$C$9:$T$53,MATCH('Installed UEC'!$B7,year,0),MATCH(('Installed UEC'!$B7-'Installed UEC'!AM$4+1),Age,0))),0,INDEX('Stock Model'!$C$9:$T$53,MATCH('Installed UEC'!$B7,year,0),MATCH(('Installed UEC'!$B7-'Installed UEC'!AM$4+1),Age,0)))</f>
        <v>0</v>
      </c>
      <c r="AN7" s="162">
        <f>IF(ISNA(INDEX('Stock Model'!$C$9:$T$53,MATCH('Installed UEC'!$B7,year,0),MATCH(('Installed UEC'!$B7-'Installed UEC'!AN$4+1),Age,0))),0,INDEX('Stock Model'!$C$9:$T$53,MATCH('Installed UEC'!$B7,year,0),MATCH(('Installed UEC'!$B7-'Installed UEC'!AN$4+1),Age,0)))</f>
        <v>0</v>
      </c>
      <c r="AO7" s="162">
        <f>IF(ISNA(INDEX('Stock Model'!$C$9:$T$53,MATCH('Installed UEC'!$B7,year,0),MATCH(('Installed UEC'!$B7-'Installed UEC'!AO$4+1),Age,0))),0,INDEX('Stock Model'!$C$9:$T$53,MATCH('Installed UEC'!$B7,year,0),MATCH(('Installed UEC'!$B7-'Installed UEC'!AO$4+1),Age,0)))</f>
        <v>0</v>
      </c>
      <c r="AP7" s="162">
        <f>IF(ISNA(INDEX('Stock Model'!$C$9:$T$53,MATCH('Installed UEC'!$B7,year,0),MATCH(('Installed UEC'!$B7-'Installed UEC'!AP$4+1),Age,0))),0,INDEX('Stock Model'!$C$9:$T$53,MATCH('Installed UEC'!$B7,year,0),MATCH(('Installed UEC'!$B7-'Installed UEC'!AP$4+1),Age,0)))</f>
        <v>0</v>
      </c>
      <c r="AQ7" s="162">
        <f>IF(ISNA(INDEX('Stock Model'!$C$9:$T$53,MATCH('Installed UEC'!$B7,year,0),MATCH(('Installed UEC'!$B7-'Installed UEC'!AQ$4+1),Age,0))),0,INDEX('Stock Model'!$C$9:$T$53,MATCH('Installed UEC'!$B7,year,0),MATCH(('Installed UEC'!$B7-'Installed UEC'!AQ$4+1),Age,0)))</f>
        <v>0</v>
      </c>
      <c r="AR7" s="162">
        <f>IF(ISNA(INDEX('Stock Model'!$C$9:$T$53,MATCH('Installed UEC'!$B7,year,0),MATCH(('Installed UEC'!$B7-'Installed UEC'!AR$4+1),Age,0))),0,INDEX('Stock Model'!$C$9:$T$53,MATCH('Installed UEC'!$B7,year,0),MATCH(('Installed UEC'!$B7-'Installed UEC'!AR$4+1),Age,0)))</f>
        <v>0</v>
      </c>
      <c r="AS7" s="162">
        <f>IF(ISNA(INDEX('Stock Model'!$C$9:$T$53,MATCH('Installed UEC'!$B7,year,0),MATCH(('Installed UEC'!$B7-'Installed UEC'!AS$4+1),Age,0))),0,INDEX('Stock Model'!$C$9:$T$53,MATCH('Installed UEC'!$B7,year,0),MATCH(('Installed UEC'!$B7-'Installed UEC'!AS$4+1),Age,0)))</f>
        <v>0</v>
      </c>
      <c r="AT7" s="162">
        <f>IF(ISNA(INDEX('Stock Model'!$C$9:$T$53,MATCH('Installed UEC'!$B7,year,0),MATCH(('Installed UEC'!$B7-'Installed UEC'!AT$4+1),Age,0))),0,INDEX('Stock Model'!$C$9:$T$53,MATCH('Installed UEC'!$B7,year,0),MATCH(('Installed UEC'!$B7-'Installed UEC'!AT$4+1),Age,0)))</f>
        <v>0</v>
      </c>
      <c r="AU7" s="162">
        <f>IF(ISNA(INDEX('Stock Model'!$C$9:$T$53,MATCH('Installed UEC'!$B7,year,0),MATCH(('Installed UEC'!$B7-'Installed UEC'!AU$4+1),Age,0))),0,INDEX('Stock Model'!$C$9:$T$53,MATCH('Installed UEC'!$B7,year,0),MATCH(('Installed UEC'!$B7-'Installed UEC'!AU$4+1),Age,0)))</f>
        <v>0</v>
      </c>
      <c r="AV7" s="57">
        <f t="shared" ca="1" si="2"/>
        <v>6716.4105332688878</v>
      </c>
      <c r="AW7" s="57" t="str">
        <f ca="1">IF(AV7=SUM('Stock Model'!C11:T11),"OK","Error")</f>
        <v>OK</v>
      </c>
    </row>
    <row r="8" spans="1:49">
      <c r="A8" s="252"/>
      <c r="B8" s="57">
        <f>'Stock Model'!B12</f>
        <v>1993</v>
      </c>
      <c r="C8" s="162">
        <f ca="1">IF(ISNA(INDEX('Stock Model'!$C$9:$T$53,MATCH('Installed UEC'!$B8,year,0),MATCH(('Installed UEC'!$B8-'Installed UEC'!C$4+1),Age,0))),0,INDEX('Stock Model'!$C$9:$T$53,MATCH('Installed UEC'!$B8,year,0),MATCH(('Installed UEC'!$B8-'Installed UEC'!C$4+1),Age,0)))</f>
        <v>0</v>
      </c>
      <c r="D8" s="162">
        <f ca="1">IF(ISNA(INDEX('Stock Model'!$C$9:$T$53,MATCH('Installed UEC'!$B8,year,0),MATCH(('Installed UEC'!$B8-'Installed UEC'!D$4+1),Age,0))),0,INDEX('Stock Model'!$C$9:$T$53,MATCH('Installed UEC'!$B8,year,0),MATCH(('Installed UEC'!$B8-'Installed UEC'!D$4+1),Age,0)))</f>
        <v>3358.1489582657223</v>
      </c>
      <c r="E8" s="162">
        <f ca="1">IF(ISNA(INDEX('Stock Model'!$C$9:$T$53,MATCH('Installed UEC'!$B8,year,0),MATCH(('Installed UEC'!$B8-'Installed UEC'!E$4+1),Age,0))),0,INDEX('Stock Model'!$C$9:$T$53,MATCH('Installed UEC'!$B8,year,0),MATCH(('Installed UEC'!$B8-'Installed UEC'!E$4+1),Age,0)))</f>
        <v>3358.2615750031655</v>
      </c>
      <c r="F8" s="162">
        <f ca="1">IF(ISNA(INDEX('Stock Model'!$C$9:$T$53,MATCH('Installed UEC'!$B8,year,0),MATCH(('Installed UEC'!$B8-'Installed UEC'!F$4+1),Age,0))),0,INDEX('Stock Model'!$C$9:$T$53,MATCH('Installed UEC'!$B8,year,0),MATCH(('Installed UEC'!$B8-'Installed UEC'!F$4+1),Age,0)))</f>
        <v>3357.6064737121255</v>
      </c>
      <c r="G8" s="162">
        <f>IF(ISNA(INDEX('Stock Model'!$C$9:$T$53,MATCH('Installed UEC'!$B8,year,0),MATCH(('Installed UEC'!$B8-'Installed UEC'!G$4+1),Age,0))),0,INDEX('Stock Model'!$C$9:$T$53,MATCH('Installed UEC'!$B8,year,0),MATCH(('Installed UEC'!$B8-'Installed UEC'!G$4+1),Age,0)))</f>
        <v>0</v>
      </c>
      <c r="H8" s="162">
        <f>IF(ISNA(INDEX('Stock Model'!$C$9:$T$53,MATCH('Installed UEC'!$B8,year,0),MATCH(('Installed UEC'!$B8-'Installed UEC'!H$4+1),Age,0))),0,INDEX('Stock Model'!$C$9:$T$53,MATCH('Installed UEC'!$B8,year,0),MATCH(('Installed UEC'!$B8-'Installed UEC'!H$4+1),Age,0)))</f>
        <v>0</v>
      </c>
      <c r="I8" s="162">
        <f>IF(ISNA(INDEX('Stock Model'!$C$9:$T$53,MATCH('Installed UEC'!$B8,year,0),MATCH(('Installed UEC'!$B8-'Installed UEC'!I$4+1),Age,0))),0,INDEX('Stock Model'!$C$9:$T$53,MATCH('Installed UEC'!$B8,year,0),MATCH(('Installed UEC'!$B8-'Installed UEC'!I$4+1),Age,0)))</f>
        <v>0</v>
      </c>
      <c r="J8" s="162">
        <f>IF(ISNA(INDEX('Stock Model'!$C$9:$T$53,MATCH('Installed UEC'!$B8,year,0),MATCH(('Installed UEC'!$B8-'Installed UEC'!J$4+1),Age,0))),0,INDEX('Stock Model'!$C$9:$T$53,MATCH('Installed UEC'!$B8,year,0),MATCH(('Installed UEC'!$B8-'Installed UEC'!J$4+1),Age,0)))</f>
        <v>0</v>
      </c>
      <c r="K8" s="162">
        <f>IF(ISNA(INDEX('Stock Model'!$C$9:$T$53,MATCH('Installed UEC'!$B8,year,0),MATCH(('Installed UEC'!$B8-'Installed UEC'!K$4+1),Age,0))),0,INDEX('Stock Model'!$C$9:$T$53,MATCH('Installed UEC'!$B8,year,0),MATCH(('Installed UEC'!$B8-'Installed UEC'!K$4+1),Age,0)))</f>
        <v>0</v>
      </c>
      <c r="L8" s="162">
        <f>IF(ISNA(INDEX('Stock Model'!$C$9:$T$53,MATCH('Installed UEC'!$B8,year,0),MATCH(('Installed UEC'!$B8-'Installed UEC'!L$4+1),Age,0))),0,INDEX('Stock Model'!$C$9:$T$53,MATCH('Installed UEC'!$B8,year,0),MATCH(('Installed UEC'!$B8-'Installed UEC'!L$4+1),Age,0)))</f>
        <v>0</v>
      </c>
      <c r="M8" s="162">
        <f>IF(ISNA(INDEX('Stock Model'!$C$9:$T$53,MATCH('Installed UEC'!$B8,year,0),MATCH(('Installed UEC'!$B8-'Installed UEC'!M$4+1),Age,0))),0,INDEX('Stock Model'!$C$9:$T$53,MATCH('Installed UEC'!$B8,year,0),MATCH(('Installed UEC'!$B8-'Installed UEC'!M$4+1),Age,0)))</f>
        <v>0</v>
      </c>
      <c r="N8" s="162">
        <f>IF(ISNA(INDEX('Stock Model'!$C$9:$T$53,MATCH('Installed UEC'!$B8,year,0),MATCH(('Installed UEC'!$B8-'Installed UEC'!N$4+1),Age,0))),0,INDEX('Stock Model'!$C$9:$T$53,MATCH('Installed UEC'!$B8,year,0),MATCH(('Installed UEC'!$B8-'Installed UEC'!N$4+1),Age,0)))</f>
        <v>0</v>
      </c>
      <c r="O8" s="162">
        <f>IF(ISNA(INDEX('Stock Model'!$C$9:$T$53,MATCH('Installed UEC'!$B8,year,0),MATCH(('Installed UEC'!$B8-'Installed UEC'!O$4+1),Age,0))),0,INDEX('Stock Model'!$C$9:$T$53,MATCH('Installed UEC'!$B8,year,0),MATCH(('Installed UEC'!$B8-'Installed UEC'!O$4+1),Age,0)))</f>
        <v>0</v>
      </c>
      <c r="P8" s="162">
        <f>IF(ISNA(INDEX('Stock Model'!$C$9:$T$53,MATCH('Installed UEC'!$B8,year,0),MATCH(('Installed UEC'!$B8-'Installed UEC'!P$4+1),Age,0))),0,INDEX('Stock Model'!$C$9:$T$53,MATCH('Installed UEC'!$B8,year,0),MATCH(('Installed UEC'!$B8-'Installed UEC'!P$4+1),Age,0)))</f>
        <v>0</v>
      </c>
      <c r="Q8" s="162">
        <f>IF(ISNA(INDEX('Stock Model'!$C$9:$T$53,MATCH('Installed UEC'!$B8,year,0),MATCH(('Installed UEC'!$B8-'Installed UEC'!Q$4+1),Age,0))),0,INDEX('Stock Model'!$C$9:$T$53,MATCH('Installed UEC'!$B8,year,0),MATCH(('Installed UEC'!$B8-'Installed UEC'!Q$4+1),Age,0)))</f>
        <v>0</v>
      </c>
      <c r="R8" s="162">
        <f>IF(ISNA(INDEX('Stock Model'!$C$9:$T$53,MATCH('Installed UEC'!$B8,year,0),MATCH(('Installed UEC'!$B8-'Installed UEC'!R$4+1),Age,0))),0,INDEX('Stock Model'!$C$9:$T$53,MATCH('Installed UEC'!$B8,year,0),MATCH(('Installed UEC'!$B8-'Installed UEC'!R$4+1),Age,0)))</f>
        <v>0</v>
      </c>
      <c r="S8" s="162">
        <f>IF(ISNA(INDEX('Stock Model'!$C$9:$T$53,MATCH('Installed UEC'!$B8,year,0),MATCH(('Installed UEC'!$B8-'Installed UEC'!S$4+1),Age,0))),0,INDEX('Stock Model'!$C$9:$T$53,MATCH('Installed UEC'!$B8,year,0),MATCH(('Installed UEC'!$B8-'Installed UEC'!S$4+1),Age,0)))</f>
        <v>0</v>
      </c>
      <c r="T8" s="162">
        <f>IF(ISNA(INDEX('Stock Model'!$C$9:$T$53,MATCH('Installed UEC'!$B8,year,0),MATCH(('Installed UEC'!$B8-'Installed UEC'!T$4+1),Age,0))),0,INDEX('Stock Model'!$C$9:$T$53,MATCH('Installed UEC'!$B8,year,0),MATCH(('Installed UEC'!$B8-'Installed UEC'!T$4+1),Age,0)))</f>
        <v>0</v>
      </c>
      <c r="U8" s="162">
        <f>IF(ISNA(INDEX('Stock Model'!$C$9:$T$53,MATCH('Installed UEC'!$B8,year,0),MATCH(('Installed UEC'!$B8-'Installed UEC'!U$4+1),Age,0))),0,INDEX('Stock Model'!$C$9:$T$53,MATCH('Installed UEC'!$B8,year,0),MATCH(('Installed UEC'!$B8-'Installed UEC'!U$4+1),Age,0)))</f>
        <v>0</v>
      </c>
      <c r="V8" s="162">
        <f>IF(ISNA(INDEX('Stock Model'!$C$9:$T$53,MATCH('Installed UEC'!$B8,year,0),MATCH(('Installed UEC'!$B8-'Installed UEC'!V$4+1),Age,0))),0,INDEX('Stock Model'!$C$9:$T$53,MATCH('Installed UEC'!$B8,year,0),MATCH(('Installed UEC'!$B8-'Installed UEC'!V$4+1),Age,0)))</f>
        <v>0</v>
      </c>
      <c r="W8" s="162">
        <f>IF(ISNA(INDEX('Stock Model'!$C$9:$T$53,MATCH('Installed UEC'!$B8,year,0),MATCH(('Installed UEC'!$B8-'Installed UEC'!W$4+1),Age,0))),0,INDEX('Stock Model'!$C$9:$T$53,MATCH('Installed UEC'!$B8,year,0),MATCH(('Installed UEC'!$B8-'Installed UEC'!W$4+1),Age,0)))</f>
        <v>0</v>
      </c>
      <c r="X8" s="162">
        <f>IF(ISNA(INDEX('Stock Model'!$C$9:$T$53,MATCH('Installed UEC'!$B8,year,0),MATCH(('Installed UEC'!$B8-'Installed UEC'!X$4+1),Age,0))),0,INDEX('Stock Model'!$C$9:$T$53,MATCH('Installed UEC'!$B8,year,0),MATCH(('Installed UEC'!$B8-'Installed UEC'!X$4+1),Age,0)))</f>
        <v>0</v>
      </c>
      <c r="Y8" s="162">
        <f>IF(ISNA(INDEX('Stock Model'!$C$9:$T$53,MATCH('Installed UEC'!$B8,year,0),MATCH(('Installed UEC'!$B8-'Installed UEC'!Y$4+1),Age,0))),0,INDEX('Stock Model'!$C$9:$T$53,MATCH('Installed UEC'!$B8,year,0),MATCH(('Installed UEC'!$B8-'Installed UEC'!Y$4+1),Age,0)))</f>
        <v>0</v>
      </c>
      <c r="Z8" s="162">
        <f>IF(ISNA(INDEX('Stock Model'!$C$9:$T$53,MATCH('Installed UEC'!$B8,year,0),MATCH(('Installed UEC'!$B8-'Installed UEC'!Z$4+1),Age,0))),0,INDEX('Stock Model'!$C$9:$T$53,MATCH('Installed UEC'!$B8,year,0),MATCH(('Installed UEC'!$B8-'Installed UEC'!Z$4+1),Age,0)))</f>
        <v>0</v>
      </c>
      <c r="AA8" s="162">
        <f>IF(ISNA(INDEX('Stock Model'!$C$9:$T$53,MATCH('Installed UEC'!$B8,year,0),MATCH(('Installed UEC'!$B8-'Installed UEC'!AA$4+1),Age,0))),0,INDEX('Stock Model'!$C$9:$T$53,MATCH('Installed UEC'!$B8,year,0),MATCH(('Installed UEC'!$B8-'Installed UEC'!AA$4+1),Age,0)))</f>
        <v>0</v>
      </c>
      <c r="AB8" s="162">
        <f>IF(ISNA(INDEX('Stock Model'!$C$9:$T$53,MATCH('Installed UEC'!$B8,year,0),MATCH(('Installed UEC'!$B8-'Installed UEC'!AB$4+1),Age,0))),0,INDEX('Stock Model'!$C$9:$T$53,MATCH('Installed UEC'!$B8,year,0),MATCH(('Installed UEC'!$B8-'Installed UEC'!AB$4+1),Age,0)))</f>
        <v>0</v>
      </c>
      <c r="AC8" s="162">
        <f>IF(ISNA(INDEX('Stock Model'!$C$9:$T$53,MATCH('Installed UEC'!$B8,year,0),MATCH(('Installed UEC'!$B8-'Installed UEC'!AC$4+1),Age,0))),0,INDEX('Stock Model'!$C$9:$T$53,MATCH('Installed UEC'!$B8,year,0),MATCH(('Installed UEC'!$B8-'Installed UEC'!AC$4+1),Age,0)))</f>
        <v>0</v>
      </c>
      <c r="AD8" s="162">
        <f>IF(ISNA(INDEX('Stock Model'!$C$9:$T$53,MATCH('Installed UEC'!$B8,year,0),MATCH(('Installed UEC'!$B8-'Installed UEC'!AD$4+1),Age,0))),0,INDEX('Stock Model'!$C$9:$T$53,MATCH('Installed UEC'!$B8,year,0),MATCH(('Installed UEC'!$B8-'Installed UEC'!AD$4+1),Age,0)))</f>
        <v>0</v>
      </c>
      <c r="AE8" s="162">
        <f>IF(ISNA(INDEX('Stock Model'!$C$9:$T$53,MATCH('Installed UEC'!$B8,year,0),MATCH(('Installed UEC'!$B8-'Installed UEC'!AE$4+1),Age,0))),0,INDEX('Stock Model'!$C$9:$T$53,MATCH('Installed UEC'!$B8,year,0),MATCH(('Installed UEC'!$B8-'Installed UEC'!AE$4+1),Age,0)))</f>
        <v>0</v>
      </c>
      <c r="AF8" s="162">
        <f>IF(ISNA(INDEX('Stock Model'!$C$9:$T$53,MATCH('Installed UEC'!$B8,year,0),MATCH(('Installed UEC'!$B8-'Installed UEC'!AF$4+1),Age,0))),0,INDEX('Stock Model'!$C$9:$T$53,MATCH('Installed UEC'!$B8,year,0),MATCH(('Installed UEC'!$B8-'Installed UEC'!AF$4+1),Age,0)))</f>
        <v>0</v>
      </c>
      <c r="AG8" s="162">
        <f>IF(ISNA(INDEX('Stock Model'!$C$9:$T$53,MATCH('Installed UEC'!$B8,year,0),MATCH(('Installed UEC'!$B8-'Installed UEC'!AG$4+1),Age,0))),0,INDEX('Stock Model'!$C$9:$T$53,MATCH('Installed UEC'!$B8,year,0),MATCH(('Installed UEC'!$B8-'Installed UEC'!AG$4+1),Age,0)))</f>
        <v>0</v>
      </c>
      <c r="AH8" s="162">
        <f>IF(ISNA(INDEX('Stock Model'!$C$9:$T$53,MATCH('Installed UEC'!$B8,year,0),MATCH(('Installed UEC'!$B8-'Installed UEC'!AH$4+1),Age,0))),0,INDEX('Stock Model'!$C$9:$T$53,MATCH('Installed UEC'!$B8,year,0),MATCH(('Installed UEC'!$B8-'Installed UEC'!AH$4+1),Age,0)))</f>
        <v>0</v>
      </c>
      <c r="AI8" s="162">
        <f>IF(ISNA(INDEX('Stock Model'!$C$9:$T$53,MATCH('Installed UEC'!$B8,year,0),MATCH(('Installed UEC'!$B8-'Installed UEC'!AI$4+1),Age,0))),0,INDEX('Stock Model'!$C$9:$T$53,MATCH('Installed UEC'!$B8,year,0),MATCH(('Installed UEC'!$B8-'Installed UEC'!AI$4+1),Age,0)))</f>
        <v>0</v>
      </c>
      <c r="AJ8" s="162">
        <f>IF(ISNA(INDEX('Stock Model'!$C$9:$T$53,MATCH('Installed UEC'!$B8,year,0),MATCH(('Installed UEC'!$B8-'Installed UEC'!AJ$4+1),Age,0))),0,INDEX('Stock Model'!$C$9:$T$53,MATCH('Installed UEC'!$B8,year,0),MATCH(('Installed UEC'!$B8-'Installed UEC'!AJ$4+1),Age,0)))</f>
        <v>0</v>
      </c>
      <c r="AK8" s="162">
        <f>IF(ISNA(INDEX('Stock Model'!$C$9:$T$53,MATCH('Installed UEC'!$B8,year,0),MATCH(('Installed UEC'!$B8-'Installed UEC'!AK$4+1),Age,0))),0,INDEX('Stock Model'!$C$9:$T$53,MATCH('Installed UEC'!$B8,year,0),MATCH(('Installed UEC'!$B8-'Installed UEC'!AK$4+1),Age,0)))</f>
        <v>0</v>
      </c>
      <c r="AL8" s="162">
        <f>IF(ISNA(INDEX('Stock Model'!$C$9:$T$53,MATCH('Installed UEC'!$B8,year,0),MATCH(('Installed UEC'!$B8-'Installed UEC'!AL$4+1),Age,0))),0,INDEX('Stock Model'!$C$9:$T$53,MATCH('Installed UEC'!$B8,year,0),MATCH(('Installed UEC'!$B8-'Installed UEC'!AL$4+1),Age,0)))</f>
        <v>0</v>
      </c>
      <c r="AM8" s="162">
        <f>IF(ISNA(INDEX('Stock Model'!$C$9:$T$53,MATCH('Installed UEC'!$B8,year,0),MATCH(('Installed UEC'!$B8-'Installed UEC'!AM$4+1),Age,0))),0,INDEX('Stock Model'!$C$9:$T$53,MATCH('Installed UEC'!$B8,year,0),MATCH(('Installed UEC'!$B8-'Installed UEC'!AM$4+1),Age,0)))</f>
        <v>0</v>
      </c>
      <c r="AN8" s="162">
        <f>IF(ISNA(INDEX('Stock Model'!$C$9:$T$53,MATCH('Installed UEC'!$B8,year,0),MATCH(('Installed UEC'!$B8-'Installed UEC'!AN$4+1),Age,0))),0,INDEX('Stock Model'!$C$9:$T$53,MATCH('Installed UEC'!$B8,year,0),MATCH(('Installed UEC'!$B8-'Installed UEC'!AN$4+1),Age,0)))</f>
        <v>0</v>
      </c>
      <c r="AO8" s="162">
        <f>IF(ISNA(INDEX('Stock Model'!$C$9:$T$53,MATCH('Installed UEC'!$B8,year,0),MATCH(('Installed UEC'!$B8-'Installed UEC'!AO$4+1),Age,0))),0,INDEX('Stock Model'!$C$9:$T$53,MATCH('Installed UEC'!$B8,year,0),MATCH(('Installed UEC'!$B8-'Installed UEC'!AO$4+1),Age,0)))</f>
        <v>0</v>
      </c>
      <c r="AP8" s="162">
        <f>IF(ISNA(INDEX('Stock Model'!$C$9:$T$53,MATCH('Installed UEC'!$B8,year,0),MATCH(('Installed UEC'!$B8-'Installed UEC'!AP$4+1),Age,0))),0,INDEX('Stock Model'!$C$9:$T$53,MATCH('Installed UEC'!$B8,year,0),MATCH(('Installed UEC'!$B8-'Installed UEC'!AP$4+1),Age,0)))</f>
        <v>0</v>
      </c>
      <c r="AQ8" s="162">
        <f>IF(ISNA(INDEX('Stock Model'!$C$9:$T$53,MATCH('Installed UEC'!$B8,year,0),MATCH(('Installed UEC'!$B8-'Installed UEC'!AQ$4+1),Age,0))),0,INDEX('Stock Model'!$C$9:$T$53,MATCH('Installed UEC'!$B8,year,0),MATCH(('Installed UEC'!$B8-'Installed UEC'!AQ$4+1),Age,0)))</f>
        <v>0</v>
      </c>
      <c r="AR8" s="162">
        <f>IF(ISNA(INDEX('Stock Model'!$C$9:$T$53,MATCH('Installed UEC'!$B8,year,0),MATCH(('Installed UEC'!$B8-'Installed UEC'!AR$4+1),Age,0))),0,INDEX('Stock Model'!$C$9:$T$53,MATCH('Installed UEC'!$B8,year,0),MATCH(('Installed UEC'!$B8-'Installed UEC'!AR$4+1),Age,0)))</f>
        <v>0</v>
      </c>
      <c r="AS8" s="162">
        <f>IF(ISNA(INDEX('Stock Model'!$C$9:$T$53,MATCH('Installed UEC'!$B8,year,0),MATCH(('Installed UEC'!$B8-'Installed UEC'!AS$4+1),Age,0))),0,INDEX('Stock Model'!$C$9:$T$53,MATCH('Installed UEC'!$B8,year,0),MATCH(('Installed UEC'!$B8-'Installed UEC'!AS$4+1),Age,0)))</f>
        <v>0</v>
      </c>
      <c r="AT8" s="162">
        <f>IF(ISNA(INDEX('Stock Model'!$C$9:$T$53,MATCH('Installed UEC'!$B8,year,0),MATCH(('Installed UEC'!$B8-'Installed UEC'!AT$4+1),Age,0))),0,INDEX('Stock Model'!$C$9:$T$53,MATCH('Installed UEC'!$B8,year,0),MATCH(('Installed UEC'!$B8-'Installed UEC'!AT$4+1),Age,0)))</f>
        <v>0</v>
      </c>
      <c r="AU8" s="162">
        <f>IF(ISNA(INDEX('Stock Model'!$C$9:$T$53,MATCH('Installed UEC'!$B8,year,0),MATCH(('Installed UEC'!$B8-'Installed UEC'!AU$4+1),Age,0))),0,INDEX('Stock Model'!$C$9:$T$53,MATCH('Installed UEC'!$B8,year,0),MATCH(('Installed UEC'!$B8-'Installed UEC'!AU$4+1),Age,0)))</f>
        <v>0</v>
      </c>
      <c r="AV8" s="57">
        <f t="shared" ca="1" si="2"/>
        <v>10074.017006981014</v>
      </c>
      <c r="AW8" s="57" t="str">
        <f ca="1">IF(AV8=SUM('Stock Model'!C12:T12),"OK","Error")</f>
        <v>OK</v>
      </c>
    </row>
    <row r="9" spans="1:49">
      <c r="A9" s="252"/>
      <c r="B9" s="57">
        <f>'Stock Model'!B13</f>
        <v>1994</v>
      </c>
      <c r="C9" s="162">
        <f ca="1">IF(ISNA(INDEX('Stock Model'!$C$9:$T$53,MATCH('Installed UEC'!$B9,year,0),MATCH(('Installed UEC'!$B9-'Installed UEC'!C$4+1),Age,0))),0,INDEX('Stock Model'!$C$9:$T$53,MATCH('Installed UEC'!$B9,year,0),MATCH(('Installed UEC'!$B9-'Installed UEC'!C$4+1),Age,0)))</f>
        <v>0</v>
      </c>
      <c r="D9" s="162">
        <f ca="1">IF(ISNA(INDEX('Stock Model'!$C$9:$T$53,MATCH('Installed UEC'!$B9,year,0),MATCH(('Installed UEC'!$B9-'Installed UEC'!D$4+1),Age,0))),0,INDEX('Stock Model'!$C$9:$T$53,MATCH('Installed UEC'!$B9,year,0),MATCH(('Installed UEC'!$B9-'Installed UEC'!D$4+1),Age,0)))</f>
        <v>3358.1489582657223</v>
      </c>
      <c r="E9" s="162">
        <f ca="1">IF(ISNA(INDEX('Stock Model'!$C$9:$T$53,MATCH('Installed UEC'!$B9,year,0),MATCH(('Installed UEC'!$B9-'Installed UEC'!E$4+1),Age,0))),0,INDEX('Stock Model'!$C$9:$T$53,MATCH('Installed UEC'!$B9,year,0),MATCH(('Installed UEC'!$B9-'Installed UEC'!E$4+1),Age,0)))</f>
        <v>3358.2615750031655</v>
      </c>
      <c r="F9" s="162">
        <f ca="1">IF(ISNA(INDEX('Stock Model'!$C$9:$T$53,MATCH('Installed UEC'!$B9,year,0),MATCH(('Installed UEC'!$B9-'Installed UEC'!F$4+1),Age,0))),0,INDEX('Stock Model'!$C$9:$T$53,MATCH('Installed UEC'!$B9,year,0),MATCH(('Installed UEC'!$B9-'Installed UEC'!F$4+1),Age,0)))</f>
        <v>3357.6064737121255</v>
      </c>
      <c r="G9" s="162">
        <f ca="1">IF(ISNA(INDEX('Stock Model'!$C$9:$T$53,MATCH('Installed UEC'!$B9,year,0),MATCH(('Installed UEC'!$B9-'Installed UEC'!G$4+1),Age,0))),0,INDEX('Stock Model'!$C$9:$T$53,MATCH('Installed UEC'!$B9,year,0),MATCH(('Installed UEC'!$B9-'Installed UEC'!G$4+1),Age,0)))</f>
        <v>3356.9612602672378</v>
      </c>
      <c r="H9" s="162">
        <f>IF(ISNA(INDEX('Stock Model'!$C$9:$T$53,MATCH('Installed UEC'!$B9,year,0),MATCH(('Installed UEC'!$B9-'Installed UEC'!H$4+1),Age,0))),0,INDEX('Stock Model'!$C$9:$T$53,MATCH('Installed UEC'!$B9,year,0),MATCH(('Installed UEC'!$B9-'Installed UEC'!H$4+1),Age,0)))</f>
        <v>0</v>
      </c>
      <c r="I9" s="162">
        <f>IF(ISNA(INDEX('Stock Model'!$C$9:$T$53,MATCH('Installed UEC'!$B9,year,0),MATCH(('Installed UEC'!$B9-'Installed UEC'!I$4+1),Age,0))),0,INDEX('Stock Model'!$C$9:$T$53,MATCH('Installed UEC'!$B9,year,0),MATCH(('Installed UEC'!$B9-'Installed UEC'!I$4+1),Age,0)))</f>
        <v>0</v>
      </c>
      <c r="J9" s="162">
        <f>IF(ISNA(INDEX('Stock Model'!$C$9:$T$53,MATCH('Installed UEC'!$B9,year,0),MATCH(('Installed UEC'!$B9-'Installed UEC'!J$4+1),Age,0))),0,INDEX('Stock Model'!$C$9:$T$53,MATCH('Installed UEC'!$B9,year,0),MATCH(('Installed UEC'!$B9-'Installed UEC'!J$4+1),Age,0)))</f>
        <v>0</v>
      </c>
      <c r="K9" s="162">
        <f>IF(ISNA(INDEX('Stock Model'!$C$9:$T$53,MATCH('Installed UEC'!$B9,year,0),MATCH(('Installed UEC'!$B9-'Installed UEC'!K$4+1),Age,0))),0,INDEX('Stock Model'!$C$9:$T$53,MATCH('Installed UEC'!$B9,year,0),MATCH(('Installed UEC'!$B9-'Installed UEC'!K$4+1),Age,0)))</f>
        <v>0</v>
      </c>
      <c r="L9" s="162">
        <f>IF(ISNA(INDEX('Stock Model'!$C$9:$T$53,MATCH('Installed UEC'!$B9,year,0),MATCH(('Installed UEC'!$B9-'Installed UEC'!L$4+1),Age,0))),0,INDEX('Stock Model'!$C$9:$T$53,MATCH('Installed UEC'!$B9,year,0),MATCH(('Installed UEC'!$B9-'Installed UEC'!L$4+1),Age,0)))</f>
        <v>0</v>
      </c>
      <c r="M9" s="162">
        <f>IF(ISNA(INDEX('Stock Model'!$C$9:$T$53,MATCH('Installed UEC'!$B9,year,0),MATCH(('Installed UEC'!$B9-'Installed UEC'!M$4+1),Age,0))),0,INDEX('Stock Model'!$C$9:$T$53,MATCH('Installed UEC'!$B9,year,0),MATCH(('Installed UEC'!$B9-'Installed UEC'!M$4+1),Age,0)))</f>
        <v>0</v>
      </c>
      <c r="N9" s="162">
        <f>IF(ISNA(INDEX('Stock Model'!$C$9:$T$53,MATCH('Installed UEC'!$B9,year,0),MATCH(('Installed UEC'!$B9-'Installed UEC'!N$4+1),Age,0))),0,INDEX('Stock Model'!$C$9:$T$53,MATCH('Installed UEC'!$B9,year,0),MATCH(('Installed UEC'!$B9-'Installed UEC'!N$4+1),Age,0)))</f>
        <v>0</v>
      </c>
      <c r="O9" s="162">
        <f>IF(ISNA(INDEX('Stock Model'!$C$9:$T$53,MATCH('Installed UEC'!$B9,year,0),MATCH(('Installed UEC'!$B9-'Installed UEC'!O$4+1),Age,0))),0,INDEX('Stock Model'!$C$9:$T$53,MATCH('Installed UEC'!$B9,year,0),MATCH(('Installed UEC'!$B9-'Installed UEC'!O$4+1),Age,0)))</f>
        <v>0</v>
      </c>
      <c r="P9" s="162">
        <f>IF(ISNA(INDEX('Stock Model'!$C$9:$T$53,MATCH('Installed UEC'!$B9,year,0),MATCH(('Installed UEC'!$B9-'Installed UEC'!P$4+1),Age,0))),0,INDEX('Stock Model'!$C$9:$T$53,MATCH('Installed UEC'!$B9,year,0),MATCH(('Installed UEC'!$B9-'Installed UEC'!P$4+1),Age,0)))</f>
        <v>0</v>
      </c>
      <c r="Q9" s="162">
        <f>IF(ISNA(INDEX('Stock Model'!$C$9:$T$53,MATCH('Installed UEC'!$B9,year,0),MATCH(('Installed UEC'!$B9-'Installed UEC'!Q$4+1),Age,0))),0,INDEX('Stock Model'!$C$9:$T$53,MATCH('Installed UEC'!$B9,year,0),MATCH(('Installed UEC'!$B9-'Installed UEC'!Q$4+1),Age,0)))</f>
        <v>0</v>
      </c>
      <c r="R9" s="162">
        <f>IF(ISNA(INDEX('Stock Model'!$C$9:$T$53,MATCH('Installed UEC'!$B9,year,0),MATCH(('Installed UEC'!$B9-'Installed UEC'!R$4+1),Age,0))),0,INDEX('Stock Model'!$C$9:$T$53,MATCH('Installed UEC'!$B9,year,0),MATCH(('Installed UEC'!$B9-'Installed UEC'!R$4+1),Age,0)))</f>
        <v>0</v>
      </c>
      <c r="S9" s="162">
        <f>IF(ISNA(INDEX('Stock Model'!$C$9:$T$53,MATCH('Installed UEC'!$B9,year,0),MATCH(('Installed UEC'!$B9-'Installed UEC'!S$4+1),Age,0))),0,INDEX('Stock Model'!$C$9:$T$53,MATCH('Installed UEC'!$B9,year,0),MATCH(('Installed UEC'!$B9-'Installed UEC'!S$4+1),Age,0)))</f>
        <v>0</v>
      </c>
      <c r="T9" s="162">
        <f>IF(ISNA(INDEX('Stock Model'!$C$9:$T$53,MATCH('Installed UEC'!$B9,year,0),MATCH(('Installed UEC'!$B9-'Installed UEC'!T$4+1),Age,0))),0,INDEX('Stock Model'!$C$9:$T$53,MATCH('Installed UEC'!$B9,year,0),MATCH(('Installed UEC'!$B9-'Installed UEC'!T$4+1),Age,0)))</f>
        <v>0</v>
      </c>
      <c r="U9" s="162">
        <f>IF(ISNA(INDEX('Stock Model'!$C$9:$T$53,MATCH('Installed UEC'!$B9,year,0),MATCH(('Installed UEC'!$B9-'Installed UEC'!U$4+1),Age,0))),0,INDEX('Stock Model'!$C$9:$T$53,MATCH('Installed UEC'!$B9,year,0),MATCH(('Installed UEC'!$B9-'Installed UEC'!U$4+1),Age,0)))</f>
        <v>0</v>
      </c>
      <c r="V9" s="162">
        <f>IF(ISNA(INDEX('Stock Model'!$C$9:$T$53,MATCH('Installed UEC'!$B9,year,0),MATCH(('Installed UEC'!$B9-'Installed UEC'!V$4+1),Age,0))),0,INDEX('Stock Model'!$C$9:$T$53,MATCH('Installed UEC'!$B9,year,0),MATCH(('Installed UEC'!$B9-'Installed UEC'!V$4+1),Age,0)))</f>
        <v>0</v>
      </c>
      <c r="W9" s="162">
        <f>IF(ISNA(INDEX('Stock Model'!$C$9:$T$53,MATCH('Installed UEC'!$B9,year,0),MATCH(('Installed UEC'!$B9-'Installed UEC'!W$4+1),Age,0))),0,INDEX('Stock Model'!$C$9:$T$53,MATCH('Installed UEC'!$B9,year,0),MATCH(('Installed UEC'!$B9-'Installed UEC'!W$4+1),Age,0)))</f>
        <v>0</v>
      </c>
      <c r="X9" s="162">
        <f>IF(ISNA(INDEX('Stock Model'!$C$9:$T$53,MATCH('Installed UEC'!$B9,year,0),MATCH(('Installed UEC'!$B9-'Installed UEC'!X$4+1),Age,0))),0,INDEX('Stock Model'!$C$9:$T$53,MATCH('Installed UEC'!$B9,year,0),MATCH(('Installed UEC'!$B9-'Installed UEC'!X$4+1),Age,0)))</f>
        <v>0</v>
      </c>
      <c r="Y9" s="162">
        <f>IF(ISNA(INDEX('Stock Model'!$C$9:$T$53,MATCH('Installed UEC'!$B9,year,0),MATCH(('Installed UEC'!$B9-'Installed UEC'!Y$4+1),Age,0))),0,INDEX('Stock Model'!$C$9:$T$53,MATCH('Installed UEC'!$B9,year,0),MATCH(('Installed UEC'!$B9-'Installed UEC'!Y$4+1),Age,0)))</f>
        <v>0</v>
      </c>
      <c r="Z9" s="162">
        <f>IF(ISNA(INDEX('Stock Model'!$C$9:$T$53,MATCH('Installed UEC'!$B9,year,0),MATCH(('Installed UEC'!$B9-'Installed UEC'!Z$4+1),Age,0))),0,INDEX('Stock Model'!$C$9:$T$53,MATCH('Installed UEC'!$B9,year,0),MATCH(('Installed UEC'!$B9-'Installed UEC'!Z$4+1),Age,0)))</f>
        <v>0</v>
      </c>
      <c r="AA9" s="162">
        <f>IF(ISNA(INDEX('Stock Model'!$C$9:$T$53,MATCH('Installed UEC'!$B9,year,0),MATCH(('Installed UEC'!$B9-'Installed UEC'!AA$4+1),Age,0))),0,INDEX('Stock Model'!$C$9:$T$53,MATCH('Installed UEC'!$B9,year,0),MATCH(('Installed UEC'!$B9-'Installed UEC'!AA$4+1),Age,0)))</f>
        <v>0</v>
      </c>
      <c r="AB9" s="162">
        <f>IF(ISNA(INDEX('Stock Model'!$C$9:$T$53,MATCH('Installed UEC'!$B9,year,0),MATCH(('Installed UEC'!$B9-'Installed UEC'!AB$4+1),Age,0))),0,INDEX('Stock Model'!$C$9:$T$53,MATCH('Installed UEC'!$B9,year,0),MATCH(('Installed UEC'!$B9-'Installed UEC'!AB$4+1),Age,0)))</f>
        <v>0</v>
      </c>
      <c r="AC9" s="162">
        <f>IF(ISNA(INDEX('Stock Model'!$C$9:$T$53,MATCH('Installed UEC'!$B9,year,0),MATCH(('Installed UEC'!$B9-'Installed UEC'!AC$4+1),Age,0))),0,INDEX('Stock Model'!$C$9:$T$53,MATCH('Installed UEC'!$B9,year,0),MATCH(('Installed UEC'!$B9-'Installed UEC'!AC$4+1),Age,0)))</f>
        <v>0</v>
      </c>
      <c r="AD9" s="162">
        <f>IF(ISNA(INDEX('Stock Model'!$C$9:$T$53,MATCH('Installed UEC'!$B9,year,0),MATCH(('Installed UEC'!$B9-'Installed UEC'!AD$4+1),Age,0))),0,INDEX('Stock Model'!$C$9:$T$53,MATCH('Installed UEC'!$B9,year,0),MATCH(('Installed UEC'!$B9-'Installed UEC'!AD$4+1),Age,0)))</f>
        <v>0</v>
      </c>
      <c r="AE9" s="162">
        <f>IF(ISNA(INDEX('Stock Model'!$C$9:$T$53,MATCH('Installed UEC'!$B9,year,0),MATCH(('Installed UEC'!$B9-'Installed UEC'!AE$4+1),Age,0))),0,INDEX('Stock Model'!$C$9:$T$53,MATCH('Installed UEC'!$B9,year,0),MATCH(('Installed UEC'!$B9-'Installed UEC'!AE$4+1),Age,0)))</f>
        <v>0</v>
      </c>
      <c r="AF9" s="162">
        <f>IF(ISNA(INDEX('Stock Model'!$C$9:$T$53,MATCH('Installed UEC'!$B9,year,0),MATCH(('Installed UEC'!$B9-'Installed UEC'!AF$4+1),Age,0))),0,INDEX('Stock Model'!$C$9:$T$53,MATCH('Installed UEC'!$B9,year,0),MATCH(('Installed UEC'!$B9-'Installed UEC'!AF$4+1),Age,0)))</f>
        <v>0</v>
      </c>
      <c r="AG9" s="162">
        <f>IF(ISNA(INDEX('Stock Model'!$C$9:$T$53,MATCH('Installed UEC'!$B9,year,0),MATCH(('Installed UEC'!$B9-'Installed UEC'!AG$4+1),Age,0))),0,INDEX('Stock Model'!$C$9:$T$53,MATCH('Installed UEC'!$B9,year,0),MATCH(('Installed UEC'!$B9-'Installed UEC'!AG$4+1),Age,0)))</f>
        <v>0</v>
      </c>
      <c r="AH9" s="162">
        <f>IF(ISNA(INDEX('Stock Model'!$C$9:$T$53,MATCH('Installed UEC'!$B9,year,0),MATCH(('Installed UEC'!$B9-'Installed UEC'!AH$4+1),Age,0))),0,INDEX('Stock Model'!$C$9:$T$53,MATCH('Installed UEC'!$B9,year,0),MATCH(('Installed UEC'!$B9-'Installed UEC'!AH$4+1),Age,0)))</f>
        <v>0</v>
      </c>
      <c r="AI9" s="162">
        <f>IF(ISNA(INDEX('Stock Model'!$C$9:$T$53,MATCH('Installed UEC'!$B9,year,0),MATCH(('Installed UEC'!$B9-'Installed UEC'!AI$4+1),Age,0))),0,INDEX('Stock Model'!$C$9:$T$53,MATCH('Installed UEC'!$B9,year,0),MATCH(('Installed UEC'!$B9-'Installed UEC'!AI$4+1),Age,0)))</f>
        <v>0</v>
      </c>
      <c r="AJ9" s="162">
        <f>IF(ISNA(INDEX('Stock Model'!$C$9:$T$53,MATCH('Installed UEC'!$B9,year,0),MATCH(('Installed UEC'!$B9-'Installed UEC'!AJ$4+1),Age,0))),0,INDEX('Stock Model'!$C$9:$T$53,MATCH('Installed UEC'!$B9,year,0),MATCH(('Installed UEC'!$B9-'Installed UEC'!AJ$4+1),Age,0)))</f>
        <v>0</v>
      </c>
      <c r="AK9" s="162">
        <f>IF(ISNA(INDEX('Stock Model'!$C$9:$T$53,MATCH('Installed UEC'!$B9,year,0),MATCH(('Installed UEC'!$B9-'Installed UEC'!AK$4+1),Age,0))),0,INDEX('Stock Model'!$C$9:$T$53,MATCH('Installed UEC'!$B9,year,0),MATCH(('Installed UEC'!$B9-'Installed UEC'!AK$4+1),Age,0)))</f>
        <v>0</v>
      </c>
      <c r="AL9" s="162">
        <f>IF(ISNA(INDEX('Stock Model'!$C$9:$T$53,MATCH('Installed UEC'!$B9,year,0),MATCH(('Installed UEC'!$B9-'Installed UEC'!AL$4+1),Age,0))),0,INDEX('Stock Model'!$C$9:$T$53,MATCH('Installed UEC'!$B9,year,0),MATCH(('Installed UEC'!$B9-'Installed UEC'!AL$4+1),Age,0)))</f>
        <v>0</v>
      </c>
      <c r="AM9" s="162">
        <f>IF(ISNA(INDEX('Stock Model'!$C$9:$T$53,MATCH('Installed UEC'!$B9,year,0),MATCH(('Installed UEC'!$B9-'Installed UEC'!AM$4+1),Age,0))),0,INDEX('Stock Model'!$C$9:$T$53,MATCH('Installed UEC'!$B9,year,0),MATCH(('Installed UEC'!$B9-'Installed UEC'!AM$4+1),Age,0)))</f>
        <v>0</v>
      </c>
      <c r="AN9" s="162">
        <f>IF(ISNA(INDEX('Stock Model'!$C$9:$T$53,MATCH('Installed UEC'!$B9,year,0),MATCH(('Installed UEC'!$B9-'Installed UEC'!AN$4+1),Age,0))),0,INDEX('Stock Model'!$C$9:$T$53,MATCH('Installed UEC'!$B9,year,0),MATCH(('Installed UEC'!$B9-'Installed UEC'!AN$4+1),Age,0)))</f>
        <v>0</v>
      </c>
      <c r="AO9" s="162">
        <f>IF(ISNA(INDEX('Stock Model'!$C$9:$T$53,MATCH('Installed UEC'!$B9,year,0),MATCH(('Installed UEC'!$B9-'Installed UEC'!AO$4+1),Age,0))),0,INDEX('Stock Model'!$C$9:$T$53,MATCH('Installed UEC'!$B9,year,0),MATCH(('Installed UEC'!$B9-'Installed UEC'!AO$4+1),Age,0)))</f>
        <v>0</v>
      </c>
      <c r="AP9" s="162">
        <f>IF(ISNA(INDEX('Stock Model'!$C$9:$T$53,MATCH('Installed UEC'!$B9,year,0),MATCH(('Installed UEC'!$B9-'Installed UEC'!AP$4+1),Age,0))),0,INDEX('Stock Model'!$C$9:$T$53,MATCH('Installed UEC'!$B9,year,0),MATCH(('Installed UEC'!$B9-'Installed UEC'!AP$4+1),Age,0)))</f>
        <v>0</v>
      </c>
      <c r="AQ9" s="162">
        <f>IF(ISNA(INDEX('Stock Model'!$C$9:$T$53,MATCH('Installed UEC'!$B9,year,0),MATCH(('Installed UEC'!$B9-'Installed UEC'!AQ$4+1),Age,0))),0,INDEX('Stock Model'!$C$9:$T$53,MATCH('Installed UEC'!$B9,year,0),MATCH(('Installed UEC'!$B9-'Installed UEC'!AQ$4+1),Age,0)))</f>
        <v>0</v>
      </c>
      <c r="AR9" s="162">
        <f>IF(ISNA(INDEX('Stock Model'!$C$9:$T$53,MATCH('Installed UEC'!$B9,year,0),MATCH(('Installed UEC'!$B9-'Installed UEC'!AR$4+1),Age,0))),0,INDEX('Stock Model'!$C$9:$T$53,MATCH('Installed UEC'!$B9,year,0),MATCH(('Installed UEC'!$B9-'Installed UEC'!AR$4+1),Age,0)))</f>
        <v>0</v>
      </c>
      <c r="AS9" s="162">
        <f>IF(ISNA(INDEX('Stock Model'!$C$9:$T$53,MATCH('Installed UEC'!$B9,year,0),MATCH(('Installed UEC'!$B9-'Installed UEC'!AS$4+1),Age,0))),0,INDEX('Stock Model'!$C$9:$T$53,MATCH('Installed UEC'!$B9,year,0),MATCH(('Installed UEC'!$B9-'Installed UEC'!AS$4+1),Age,0)))</f>
        <v>0</v>
      </c>
      <c r="AT9" s="162">
        <f>IF(ISNA(INDEX('Stock Model'!$C$9:$T$53,MATCH('Installed UEC'!$B9,year,0),MATCH(('Installed UEC'!$B9-'Installed UEC'!AT$4+1),Age,0))),0,INDEX('Stock Model'!$C$9:$T$53,MATCH('Installed UEC'!$B9,year,0),MATCH(('Installed UEC'!$B9-'Installed UEC'!AT$4+1),Age,0)))</f>
        <v>0</v>
      </c>
      <c r="AU9" s="162">
        <f>IF(ISNA(INDEX('Stock Model'!$C$9:$T$53,MATCH('Installed UEC'!$B9,year,0),MATCH(('Installed UEC'!$B9-'Installed UEC'!AU$4+1),Age,0))),0,INDEX('Stock Model'!$C$9:$T$53,MATCH('Installed UEC'!$B9,year,0),MATCH(('Installed UEC'!$B9-'Installed UEC'!AU$4+1),Age,0)))</f>
        <v>0</v>
      </c>
      <c r="AV9" s="57">
        <f t="shared" ca="1" si="2"/>
        <v>13430.978267248251</v>
      </c>
      <c r="AW9" s="57" t="str">
        <f ca="1">IF(AV9=SUM('Stock Model'!C13:T13),"OK","Error")</f>
        <v>OK</v>
      </c>
    </row>
    <row r="10" spans="1:49">
      <c r="A10" s="252"/>
      <c r="B10" s="57">
        <f>'Stock Model'!B14</f>
        <v>1995</v>
      </c>
      <c r="C10" s="162">
        <f ca="1">IF(ISNA(INDEX('Stock Model'!$C$9:$T$53,MATCH('Installed UEC'!$B10,year,0),MATCH(('Installed UEC'!$B10-'Installed UEC'!C$4+1),Age,0))),0,INDEX('Stock Model'!$C$9:$T$53,MATCH('Installed UEC'!$B10,year,0),MATCH(('Installed UEC'!$B10-'Installed UEC'!C$4+1),Age,0)))</f>
        <v>0</v>
      </c>
      <c r="D10" s="162">
        <f ca="1">IF(ISNA(INDEX('Stock Model'!$C$9:$T$53,MATCH('Installed UEC'!$B10,year,0),MATCH(('Installed UEC'!$B10-'Installed UEC'!D$4+1),Age,0))),0,INDEX('Stock Model'!$C$9:$T$53,MATCH('Installed UEC'!$B10,year,0),MATCH(('Installed UEC'!$B10-'Installed UEC'!D$4+1),Age,0)))</f>
        <v>3358.1489582657223</v>
      </c>
      <c r="E10" s="162">
        <f ca="1">IF(ISNA(INDEX('Stock Model'!$C$9:$T$53,MATCH('Installed UEC'!$B10,year,0),MATCH(('Installed UEC'!$B10-'Installed UEC'!E$4+1),Age,0))),0,INDEX('Stock Model'!$C$9:$T$53,MATCH('Installed UEC'!$B10,year,0),MATCH(('Installed UEC'!$B10-'Installed UEC'!E$4+1),Age,0)))</f>
        <v>3358.2615750031655</v>
      </c>
      <c r="F10" s="162">
        <f ca="1">IF(ISNA(INDEX('Stock Model'!$C$9:$T$53,MATCH('Installed UEC'!$B10,year,0),MATCH(('Installed UEC'!$B10-'Installed UEC'!F$4+1),Age,0))),0,INDEX('Stock Model'!$C$9:$T$53,MATCH('Installed UEC'!$B10,year,0),MATCH(('Installed UEC'!$B10-'Installed UEC'!F$4+1),Age,0)))</f>
        <v>3357.6064737121255</v>
      </c>
      <c r="G10" s="162">
        <f ca="1">IF(ISNA(INDEX('Stock Model'!$C$9:$T$53,MATCH('Installed UEC'!$B10,year,0),MATCH(('Installed UEC'!$B10-'Installed UEC'!G$4+1),Age,0))),0,INDEX('Stock Model'!$C$9:$T$53,MATCH('Installed UEC'!$B10,year,0),MATCH(('Installed UEC'!$B10-'Installed UEC'!G$4+1),Age,0)))</f>
        <v>3356.9612602672378</v>
      </c>
      <c r="H10" s="162">
        <f ca="1">IF(ISNA(INDEX('Stock Model'!$C$9:$T$53,MATCH('Installed UEC'!$B10,year,0),MATCH(('Installed UEC'!$B10-'Installed UEC'!H$4+1),Age,0))),0,INDEX('Stock Model'!$C$9:$T$53,MATCH('Installed UEC'!$B10,year,0),MATCH(('Installed UEC'!$B10-'Installed UEC'!H$4+1),Age,0)))</f>
        <v>3357.655145541321</v>
      </c>
      <c r="I10" s="162">
        <f>IF(ISNA(INDEX('Stock Model'!$C$9:$T$53,MATCH('Installed UEC'!$B10,year,0),MATCH(('Installed UEC'!$B10-'Installed UEC'!I$4+1),Age,0))),0,INDEX('Stock Model'!$C$9:$T$53,MATCH('Installed UEC'!$B10,year,0),MATCH(('Installed UEC'!$B10-'Installed UEC'!I$4+1),Age,0)))</f>
        <v>0</v>
      </c>
      <c r="J10" s="162">
        <f>IF(ISNA(INDEX('Stock Model'!$C$9:$T$53,MATCH('Installed UEC'!$B10,year,0),MATCH(('Installed UEC'!$B10-'Installed UEC'!J$4+1),Age,0))),0,INDEX('Stock Model'!$C$9:$T$53,MATCH('Installed UEC'!$B10,year,0),MATCH(('Installed UEC'!$B10-'Installed UEC'!J$4+1),Age,0)))</f>
        <v>0</v>
      </c>
      <c r="K10" s="162">
        <f>IF(ISNA(INDEX('Stock Model'!$C$9:$T$53,MATCH('Installed UEC'!$B10,year,0),MATCH(('Installed UEC'!$B10-'Installed UEC'!K$4+1),Age,0))),0,INDEX('Stock Model'!$C$9:$T$53,MATCH('Installed UEC'!$B10,year,0),MATCH(('Installed UEC'!$B10-'Installed UEC'!K$4+1),Age,0)))</f>
        <v>0</v>
      </c>
      <c r="L10" s="162">
        <f>IF(ISNA(INDEX('Stock Model'!$C$9:$T$53,MATCH('Installed UEC'!$B10,year,0),MATCH(('Installed UEC'!$B10-'Installed UEC'!L$4+1),Age,0))),0,INDEX('Stock Model'!$C$9:$T$53,MATCH('Installed UEC'!$B10,year,0),MATCH(('Installed UEC'!$B10-'Installed UEC'!L$4+1),Age,0)))</f>
        <v>0</v>
      </c>
      <c r="M10" s="162">
        <f>IF(ISNA(INDEX('Stock Model'!$C$9:$T$53,MATCH('Installed UEC'!$B10,year,0),MATCH(('Installed UEC'!$B10-'Installed UEC'!M$4+1),Age,0))),0,INDEX('Stock Model'!$C$9:$T$53,MATCH('Installed UEC'!$B10,year,0),MATCH(('Installed UEC'!$B10-'Installed UEC'!M$4+1),Age,0)))</f>
        <v>0</v>
      </c>
      <c r="N10" s="162">
        <f>IF(ISNA(INDEX('Stock Model'!$C$9:$T$53,MATCH('Installed UEC'!$B10,year,0),MATCH(('Installed UEC'!$B10-'Installed UEC'!N$4+1),Age,0))),0,INDEX('Stock Model'!$C$9:$T$53,MATCH('Installed UEC'!$B10,year,0),MATCH(('Installed UEC'!$B10-'Installed UEC'!N$4+1),Age,0)))</f>
        <v>0</v>
      </c>
      <c r="O10" s="162">
        <f>IF(ISNA(INDEX('Stock Model'!$C$9:$T$53,MATCH('Installed UEC'!$B10,year,0),MATCH(('Installed UEC'!$B10-'Installed UEC'!O$4+1),Age,0))),0,INDEX('Stock Model'!$C$9:$T$53,MATCH('Installed UEC'!$B10,year,0),MATCH(('Installed UEC'!$B10-'Installed UEC'!O$4+1),Age,0)))</f>
        <v>0</v>
      </c>
      <c r="P10" s="162">
        <f>IF(ISNA(INDEX('Stock Model'!$C$9:$T$53,MATCH('Installed UEC'!$B10,year,0),MATCH(('Installed UEC'!$B10-'Installed UEC'!P$4+1),Age,0))),0,INDEX('Stock Model'!$C$9:$T$53,MATCH('Installed UEC'!$B10,year,0),MATCH(('Installed UEC'!$B10-'Installed UEC'!P$4+1),Age,0)))</f>
        <v>0</v>
      </c>
      <c r="Q10" s="162">
        <f>IF(ISNA(INDEX('Stock Model'!$C$9:$T$53,MATCH('Installed UEC'!$B10,year,0),MATCH(('Installed UEC'!$B10-'Installed UEC'!Q$4+1),Age,0))),0,INDEX('Stock Model'!$C$9:$T$53,MATCH('Installed UEC'!$B10,year,0),MATCH(('Installed UEC'!$B10-'Installed UEC'!Q$4+1),Age,0)))</f>
        <v>0</v>
      </c>
      <c r="R10" s="162">
        <f>IF(ISNA(INDEX('Stock Model'!$C$9:$T$53,MATCH('Installed UEC'!$B10,year,0),MATCH(('Installed UEC'!$B10-'Installed UEC'!R$4+1),Age,0))),0,INDEX('Stock Model'!$C$9:$T$53,MATCH('Installed UEC'!$B10,year,0),MATCH(('Installed UEC'!$B10-'Installed UEC'!R$4+1),Age,0)))</f>
        <v>0</v>
      </c>
      <c r="S10" s="162">
        <f>IF(ISNA(INDEX('Stock Model'!$C$9:$T$53,MATCH('Installed UEC'!$B10,year,0),MATCH(('Installed UEC'!$B10-'Installed UEC'!S$4+1),Age,0))),0,INDEX('Stock Model'!$C$9:$T$53,MATCH('Installed UEC'!$B10,year,0),MATCH(('Installed UEC'!$B10-'Installed UEC'!S$4+1),Age,0)))</f>
        <v>0</v>
      </c>
      <c r="T10" s="162">
        <f>IF(ISNA(INDEX('Stock Model'!$C$9:$T$53,MATCH('Installed UEC'!$B10,year,0),MATCH(('Installed UEC'!$B10-'Installed UEC'!T$4+1),Age,0))),0,INDEX('Stock Model'!$C$9:$T$53,MATCH('Installed UEC'!$B10,year,0),MATCH(('Installed UEC'!$B10-'Installed UEC'!T$4+1),Age,0)))</f>
        <v>0</v>
      </c>
      <c r="U10" s="162">
        <f>IF(ISNA(INDEX('Stock Model'!$C$9:$T$53,MATCH('Installed UEC'!$B10,year,0),MATCH(('Installed UEC'!$B10-'Installed UEC'!U$4+1),Age,0))),0,INDEX('Stock Model'!$C$9:$T$53,MATCH('Installed UEC'!$B10,year,0),MATCH(('Installed UEC'!$B10-'Installed UEC'!U$4+1),Age,0)))</f>
        <v>0</v>
      </c>
      <c r="V10" s="162">
        <f>IF(ISNA(INDEX('Stock Model'!$C$9:$T$53,MATCH('Installed UEC'!$B10,year,0),MATCH(('Installed UEC'!$B10-'Installed UEC'!V$4+1),Age,0))),0,INDEX('Stock Model'!$C$9:$T$53,MATCH('Installed UEC'!$B10,year,0),MATCH(('Installed UEC'!$B10-'Installed UEC'!V$4+1),Age,0)))</f>
        <v>0</v>
      </c>
      <c r="W10" s="162">
        <f>IF(ISNA(INDEX('Stock Model'!$C$9:$T$53,MATCH('Installed UEC'!$B10,year,0),MATCH(('Installed UEC'!$B10-'Installed UEC'!W$4+1),Age,0))),0,INDEX('Stock Model'!$C$9:$T$53,MATCH('Installed UEC'!$B10,year,0),MATCH(('Installed UEC'!$B10-'Installed UEC'!W$4+1),Age,0)))</f>
        <v>0</v>
      </c>
      <c r="X10" s="162">
        <f>IF(ISNA(INDEX('Stock Model'!$C$9:$T$53,MATCH('Installed UEC'!$B10,year,0),MATCH(('Installed UEC'!$B10-'Installed UEC'!X$4+1),Age,0))),0,INDEX('Stock Model'!$C$9:$T$53,MATCH('Installed UEC'!$B10,year,0),MATCH(('Installed UEC'!$B10-'Installed UEC'!X$4+1),Age,0)))</f>
        <v>0</v>
      </c>
      <c r="Y10" s="162">
        <f>IF(ISNA(INDEX('Stock Model'!$C$9:$T$53,MATCH('Installed UEC'!$B10,year,0),MATCH(('Installed UEC'!$B10-'Installed UEC'!Y$4+1),Age,0))),0,INDEX('Stock Model'!$C$9:$T$53,MATCH('Installed UEC'!$B10,year,0),MATCH(('Installed UEC'!$B10-'Installed UEC'!Y$4+1),Age,0)))</f>
        <v>0</v>
      </c>
      <c r="Z10" s="162">
        <f>IF(ISNA(INDEX('Stock Model'!$C$9:$T$53,MATCH('Installed UEC'!$B10,year,0),MATCH(('Installed UEC'!$B10-'Installed UEC'!Z$4+1),Age,0))),0,INDEX('Stock Model'!$C$9:$T$53,MATCH('Installed UEC'!$B10,year,0),MATCH(('Installed UEC'!$B10-'Installed UEC'!Z$4+1),Age,0)))</f>
        <v>0</v>
      </c>
      <c r="AA10" s="162">
        <f>IF(ISNA(INDEX('Stock Model'!$C$9:$T$53,MATCH('Installed UEC'!$B10,year,0),MATCH(('Installed UEC'!$B10-'Installed UEC'!AA$4+1),Age,0))),0,INDEX('Stock Model'!$C$9:$T$53,MATCH('Installed UEC'!$B10,year,0),MATCH(('Installed UEC'!$B10-'Installed UEC'!AA$4+1),Age,0)))</f>
        <v>0</v>
      </c>
      <c r="AB10" s="162">
        <f>IF(ISNA(INDEX('Stock Model'!$C$9:$T$53,MATCH('Installed UEC'!$B10,year,0),MATCH(('Installed UEC'!$B10-'Installed UEC'!AB$4+1),Age,0))),0,INDEX('Stock Model'!$C$9:$T$53,MATCH('Installed UEC'!$B10,year,0),MATCH(('Installed UEC'!$B10-'Installed UEC'!AB$4+1),Age,0)))</f>
        <v>0</v>
      </c>
      <c r="AC10" s="162">
        <f>IF(ISNA(INDEX('Stock Model'!$C$9:$T$53,MATCH('Installed UEC'!$B10,year,0),MATCH(('Installed UEC'!$B10-'Installed UEC'!AC$4+1),Age,0))),0,INDEX('Stock Model'!$C$9:$T$53,MATCH('Installed UEC'!$B10,year,0),MATCH(('Installed UEC'!$B10-'Installed UEC'!AC$4+1),Age,0)))</f>
        <v>0</v>
      </c>
      <c r="AD10" s="162">
        <f>IF(ISNA(INDEX('Stock Model'!$C$9:$T$53,MATCH('Installed UEC'!$B10,year,0),MATCH(('Installed UEC'!$B10-'Installed UEC'!AD$4+1),Age,0))),0,INDEX('Stock Model'!$C$9:$T$53,MATCH('Installed UEC'!$B10,year,0),MATCH(('Installed UEC'!$B10-'Installed UEC'!AD$4+1),Age,0)))</f>
        <v>0</v>
      </c>
      <c r="AE10" s="162">
        <f>IF(ISNA(INDEX('Stock Model'!$C$9:$T$53,MATCH('Installed UEC'!$B10,year,0),MATCH(('Installed UEC'!$B10-'Installed UEC'!AE$4+1),Age,0))),0,INDEX('Stock Model'!$C$9:$T$53,MATCH('Installed UEC'!$B10,year,0),MATCH(('Installed UEC'!$B10-'Installed UEC'!AE$4+1),Age,0)))</f>
        <v>0</v>
      </c>
      <c r="AF10" s="162">
        <f>IF(ISNA(INDEX('Stock Model'!$C$9:$T$53,MATCH('Installed UEC'!$B10,year,0),MATCH(('Installed UEC'!$B10-'Installed UEC'!AF$4+1),Age,0))),0,INDEX('Stock Model'!$C$9:$T$53,MATCH('Installed UEC'!$B10,year,0),MATCH(('Installed UEC'!$B10-'Installed UEC'!AF$4+1),Age,0)))</f>
        <v>0</v>
      </c>
      <c r="AG10" s="162">
        <f>IF(ISNA(INDEX('Stock Model'!$C$9:$T$53,MATCH('Installed UEC'!$B10,year,0),MATCH(('Installed UEC'!$B10-'Installed UEC'!AG$4+1),Age,0))),0,INDEX('Stock Model'!$C$9:$T$53,MATCH('Installed UEC'!$B10,year,0),MATCH(('Installed UEC'!$B10-'Installed UEC'!AG$4+1),Age,0)))</f>
        <v>0</v>
      </c>
      <c r="AH10" s="162">
        <f>IF(ISNA(INDEX('Stock Model'!$C$9:$T$53,MATCH('Installed UEC'!$B10,year,0),MATCH(('Installed UEC'!$B10-'Installed UEC'!AH$4+1),Age,0))),0,INDEX('Stock Model'!$C$9:$T$53,MATCH('Installed UEC'!$B10,year,0),MATCH(('Installed UEC'!$B10-'Installed UEC'!AH$4+1),Age,0)))</f>
        <v>0</v>
      </c>
      <c r="AI10" s="162">
        <f>IF(ISNA(INDEX('Stock Model'!$C$9:$T$53,MATCH('Installed UEC'!$B10,year,0),MATCH(('Installed UEC'!$B10-'Installed UEC'!AI$4+1),Age,0))),0,INDEX('Stock Model'!$C$9:$T$53,MATCH('Installed UEC'!$B10,year,0),MATCH(('Installed UEC'!$B10-'Installed UEC'!AI$4+1),Age,0)))</f>
        <v>0</v>
      </c>
      <c r="AJ10" s="162">
        <f>IF(ISNA(INDEX('Stock Model'!$C$9:$T$53,MATCH('Installed UEC'!$B10,year,0),MATCH(('Installed UEC'!$B10-'Installed UEC'!AJ$4+1),Age,0))),0,INDEX('Stock Model'!$C$9:$T$53,MATCH('Installed UEC'!$B10,year,0),MATCH(('Installed UEC'!$B10-'Installed UEC'!AJ$4+1),Age,0)))</f>
        <v>0</v>
      </c>
      <c r="AK10" s="162">
        <f>IF(ISNA(INDEX('Stock Model'!$C$9:$T$53,MATCH('Installed UEC'!$B10,year,0),MATCH(('Installed UEC'!$B10-'Installed UEC'!AK$4+1),Age,0))),0,INDEX('Stock Model'!$C$9:$T$53,MATCH('Installed UEC'!$B10,year,0),MATCH(('Installed UEC'!$B10-'Installed UEC'!AK$4+1),Age,0)))</f>
        <v>0</v>
      </c>
      <c r="AL10" s="162">
        <f>IF(ISNA(INDEX('Stock Model'!$C$9:$T$53,MATCH('Installed UEC'!$B10,year,0),MATCH(('Installed UEC'!$B10-'Installed UEC'!AL$4+1),Age,0))),0,INDEX('Stock Model'!$C$9:$T$53,MATCH('Installed UEC'!$B10,year,0),MATCH(('Installed UEC'!$B10-'Installed UEC'!AL$4+1),Age,0)))</f>
        <v>0</v>
      </c>
      <c r="AM10" s="162">
        <f>IF(ISNA(INDEX('Stock Model'!$C$9:$T$53,MATCH('Installed UEC'!$B10,year,0),MATCH(('Installed UEC'!$B10-'Installed UEC'!AM$4+1),Age,0))),0,INDEX('Stock Model'!$C$9:$T$53,MATCH('Installed UEC'!$B10,year,0),MATCH(('Installed UEC'!$B10-'Installed UEC'!AM$4+1),Age,0)))</f>
        <v>0</v>
      </c>
      <c r="AN10" s="162">
        <f>IF(ISNA(INDEX('Stock Model'!$C$9:$T$53,MATCH('Installed UEC'!$B10,year,0),MATCH(('Installed UEC'!$B10-'Installed UEC'!AN$4+1),Age,0))),0,INDEX('Stock Model'!$C$9:$T$53,MATCH('Installed UEC'!$B10,year,0),MATCH(('Installed UEC'!$B10-'Installed UEC'!AN$4+1),Age,0)))</f>
        <v>0</v>
      </c>
      <c r="AO10" s="162">
        <f>IF(ISNA(INDEX('Stock Model'!$C$9:$T$53,MATCH('Installed UEC'!$B10,year,0),MATCH(('Installed UEC'!$B10-'Installed UEC'!AO$4+1),Age,0))),0,INDEX('Stock Model'!$C$9:$T$53,MATCH('Installed UEC'!$B10,year,0),MATCH(('Installed UEC'!$B10-'Installed UEC'!AO$4+1),Age,0)))</f>
        <v>0</v>
      </c>
      <c r="AP10" s="162">
        <f>IF(ISNA(INDEX('Stock Model'!$C$9:$T$53,MATCH('Installed UEC'!$B10,year,0),MATCH(('Installed UEC'!$B10-'Installed UEC'!AP$4+1),Age,0))),0,INDEX('Stock Model'!$C$9:$T$53,MATCH('Installed UEC'!$B10,year,0),MATCH(('Installed UEC'!$B10-'Installed UEC'!AP$4+1),Age,0)))</f>
        <v>0</v>
      </c>
      <c r="AQ10" s="162">
        <f>IF(ISNA(INDEX('Stock Model'!$C$9:$T$53,MATCH('Installed UEC'!$B10,year,0),MATCH(('Installed UEC'!$B10-'Installed UEC'!AQ$4+1),Age,0))),0,INDEX('Stock Model'!$C$9:$T$53,MATCH('Installed UEC'!$B10,year,0),MATCH(('Installed UEC'!$B10-'Installed UEC'!AQ$4+1),Age,0)))</f>
        <v>0</v>
      </c>
      <c r="AR10" s="162">
        <f>IF(ISNA(INDEX('Stock Model'!$C$9:$T$53,MATCH('Installed UEC'!$B10,year,0),MATCH(('Installed UEC'!$B10-'Installed UEC'!AR$4+1),Age,0))),0,INDEX('Stock Model'!$C$9:$T$53,MATCH('Installed UEC'!$B10,year,0),MATCH(('Installed UEC'!$B10-'Installed UEC'!AR$4+1),Age,0)))</f>
        <v>0</v>
      </c>
      <c r="AS10" s="162">
        <f>IF(ISNA(INDEX('Stock Model'!$C$9:$T$53,MATCH('Installed UEC'!$B10,year,0),MATCH(('Installed UEC'!$B10-'Installed UEC'!AS$4+1),Age,0))),0,INDEX('Stock Model'!$C$9:$T$53,MATCH('Installed UEC'!$B10,year,0),MATCH(('Installed UEC'!$B10-'Installed UEC'!AS$4+1),Age,0)))</f>
        <v>0</v>
      </c>
      <c r="AT10" s="162">
        <f>IF(ISNA(INDEX('Stock Model'!$C$9:$T$53,MATCH('Installed UEC'!$B10,year,0),MATCH(('Installed UEC'!$B10-'Installed UEC'!AT$4+1),Age,0))),0,INDEX('Stock Model'!$C$9:$T$53,MATCH('Installed UEC'!$B10,year,0),MATCH(('Installed UEC'!$B10-'Installed UEC'!AT$4+1),Age,0)))</f>
        <v>0</v>
      </c>
      <c r="AU10" s="162">
        <f>IF(ISNA(INDEX('Stock Model'!$C$9:$T$53,MATCH('Installed UEC'!$B10,year,0),MATCH(('Installed UEC'!$B10-'Installed UEC'!AU$4+1),Age,0))),0,INDEX('Stock Model'!$C$9:$T$53,MATCH('Installed UEC'!$B10,year,0),MATCH(('Installed UEC'!$B10-'Installed UEC'!AU$4+1),Age,0)))</f>
        <v>0</v>
      </c>
      <c r="AV10" s="57">
        <f t="shared" ca="1" si="2"/>
        <v>16788.633412789572</v>
      </c>
      <c r="AW10" s="57" t="str">
        <f ca="1">IF(AV10=SUM('Stock Model'!C14:T14),"OK","Error")</f>
        <v>OK</v>
      </c>
    </row>
    <row r="11" spans="1:49">
      <c r="A11" s="252"/>
      <c r="B11" s="57">
        <f>'Stock Model'!B15</f>
        <v>1996</v>
      </c>
      <c r="C11" s="162">
        <f ca="1">IF(ISNA(INDEX('Stock Model'!$C$9:$T$53,MATCH('Installed UEC'!$B11,year,0),MATCH(('Installed UEC'!$B11-'Installed UEC'!C$4+1),Age,0))),0,INDEX('Stock Model'!$C$9:$T$53,MATCH('Installed UEC'!$B11,year,0),MATCH(('Installed UEC'!$B11-'Installed UEC'!C$4+1),Age,0)))</f>
        <v>0</v>
      </c>
      <c r="D11" s="162">
        <f ca="1">IF(ISNA(INDEX('Stock Model'!$C$9:$T$53,MATCH('Installed UEC'!$B11,year,0),MATCH(('Installed UEC'!$B11-'Installed UEC'!D$4+1),Age,0))),0,INDEX('Stock Model'!$C$9:$T$53,MATCH('Installed UEC'!$B11,year,0),MATCH(('Installed UEC'!$B11-'Installed UEC'!D$4+1),Age,0)))</f>
        <v>0</v>
      </c>
      <c r="E11" s="162">
        <f ca="1">IF(ISNA(INDEX('Stock Model'!$C$9:$T$53,MATCH('Installed UEC'!$B11,year,0),MATCH(('Installed UEC'!$B11-'Installed UEC'!E$4+1),Age,0))),0,INDEX('Stock Model'!$C$9:$T$53,MATCH('Installed UEC'!$B11,year,0),MATCH(('Installed UEC'!$B11-'Installed UEC'!E$4+1),Age,0)))</f>
        <v>3358.2615750031655</v>
      </c>
      <c r="F11" s="162">
        <f ca="1">IF(ISNA(INDEX('Stock Model'!$C$9:$T$53,MATCH('Installed UEC'!$B11,year,0),MATCH(('Installed UEC'!$B11-'Installed UEC'!F$4+1),Age,0))),0,INDEX('Stock Model'!$C$9:$T$53,MATCH('Installed UEC'!$B11,year,0),MATCH(('Installed UEC'!$B11-'Installed UEC'!F$4+1),Age,0)))</f>
        <v>3357.6064737121255</v>
      </c>
      <c r="G11" s="162">
        <f ca="1">IF(ISNA(INDEX('Stock Model'!$C$9:$T$53,MATCH('Installed UEC'!$B11,year,0),MATCH(('Installed UEC'!$B11-'Installed UEC'!G$4+1),Age,0))),0,INDEX('Stock Model'!$C$9:$T$53,MATCH('Installed UEC'!$B11,year,0),MATCH(('Installed UEC'!$B11-'Installed UEC'!G$4+1),Age,0)))</f>
        <v>3356.9612602672378</v>
      </c>
      <c r="H11" s="162">
        <f ca="1">IF(ISNA(INDEX('Stock Model'!$C$9:$T$53,MATCH('Installed UEC'!$B11,year,0),MATCH(('Installed UEC'!$B11-'Installed UEC'!H$4+1),Age,0))),0,INDEX('Stock Model'!$C$9:$T$53,MATCH('Installed UEC'!$B11,year,0),MATCH(('Installed UEC'!$B11-'Installed UEC'!H$4+1),Age,0)))</f>
        <v>3357.655145541321</v>
      </c>
      <c r="I11" s="162">
        <f ca="1">IF(ISNA(INDEX('Stock Model'!$C$9:$T$53,MATCH('Installed UEC'!$B11,year,0),MATCH(('Installed UEC'!$B11-'Installed UEC'!I$4+1),Age,0))),0,INDEX('Stock Model'!$C$9:$T$53,MATCH('Installed UEC'!$B11,year,0),MATCH(('Installed UEC'!$B11-'Installed UEC'!I$4+1),Age,0)))</f>
        <v>3360.2603368047648</v>
      </c>
      <c r="J11" s="162">
        <f>IF(ISNA(INDEX('Stock Model'!$C$9:$T$53,MATCH('Installed UEC'!$B11,year,0),MATCH(('Installed UEC'!$B11-'Installed UEC'!J$4+1),Age,0))),0,INDEX('Stock Model'!$C$9:$T$53,MATCH('Installed UEC'!$B11,year,0),MATCH(('Installed UEC'!$B11-'Installed UEC'!J$4+1),Age,0)))</f>
        <v>0</v>
      </c>
      <c r="K11" s="162">
        <f>IF(ISNA(INDEX('Stock Model'!$C$9:$T$53,MATCH('Installed UEC'!$B11,year,0),MATCH(('Installed UEC'!$B11-'Installed UEC'!K$4+1),Age,0))),0,INDEX('Stock Model'!$C$9:$T$53,MATCH('Installed UEC'!$B11,year,0),MATCH(('Installed UEC'!$B11-'Installed UEC'!K$4+1),Age,0)))</f>
        <v>0</v>
      </c>
      <c r="L11" s="162">
        <f>IF(ISNA(INDEX('Stock Model'!$C$9:$T$53,MATCH('Installed UEC'!$B11,year,0),MATCH(('Installed UEC'!$B11-'Installed UEC'!L$4+1),Age,0))),0,INDEX('Stock Model'!$C$9:$T$53,MATCH('Installed UEC'!$B11,year,0),MATCH(('Installed UEC'!$B11-'Installed UEC'!L$4+1),Age,0)))</f>
        <v>0</v>
      </c>
      <c r="M11" s="162">
        <f>IF(ISNA(INDEX('Stock Model'!$C$9:$T$53,MATCH('Installed UEC'!$B11,year,0),MATCH(('Installed UEC'!$B11-'Installed UEC'!M$4+1),Age,0))),0,INDEX('Stock Model'!$C$9:$T$53,MATCH('Installed UEC'!$B11,year,0),MATCH(('Installed UEC'!$B11-'Installed UEC'!M$4+1),Age,0)))</f>
        <v>0</v>
      </c>
      <c r="N11" s="162">
        <f>IF(ISNA(INDEX('Stock Model'!$C$9:$T$53,MATCH('Installed UEC'!$B11,year,0),MATCH(('Installed UEC'!$B11-'Installed UEC'!N$4+1),Age,0))),0,INDEX('Stock Model'!$C$9:$T$53,MATCH('Installed UEC'!$B11,year,0),MATCH(('Installed UEC'!$B11-'Installed UEC'!N$4+1),Age,0)))</f>
        <v>0</v>
      </c>
      <c r="O11" s="162">
        <f>IF(ISNA(INDEX('Stock Model'!$C$9:$T$53,MATCH('Installed UEC'!$B11,year,0),MATCH(('Installed UEC'!$B11-'Installed UEC'!O$4+1),Age,0))),0,INDEX('Stock Model'!$C$9:$T$53,MATCH('Installed UEC'!$B11,year,0),MATCH(('Installed UEC'!$B11-'Installed UEC'!O$4+1),Age,0)))</f>
        <v>0</v>
      </c>
      <c r="P11" s="162">
        <f>IF(ISNA(INDEX('Stock Model'!$C$9:$T$53,MATCH('Installed UEC'!$B11,year,0),MATCH(('Installed UEC'!$B11-'Installed UEC'!P$4+1),Age,0))),0,INDEX('Stock Model'!$C$9:$T$53,MATCH('Installed UEC'!$B11,year,0),MATCH(('Installed UEC'!$B11-'Installed UEC'!P$4+1),Age,0)))</f>
        <v>0</v>
      </c>
      <c r="Q11" s="162">
        <f>IF(ISNA(INDEX('Stock Model'!$C$9:$T$53,MATCH('Installed UEC'!$B11,year,0),MATCH(('Installed UEC'!$B11-'Installed UEC'!Q$4+1),Age,0))),0,INDEX('Stock Model'!$C$9:$T$53,MATCH('Installed UEC'!$B11,year,0),MATCH(('Installed UEC'!$B11-'Installed UEC'!Q$4+1),Age,0)))</f>
        <v>0</v>
      </c>
      <c r="R11" s="162">
        <f>IF(ISNA(INDEX('Stock Model'!$C$9:$T$53,MATCH('Installed UEC'!$B11,year,0),MATCH(('Installed UEC'!$B11-'Installed UEC'!R$4+1),Age,0))),0,INDEX('Stock Model'!$C$9:$T$53,MATCH('Installed UEC'!$B11,year,0),MATCH(('Installed UEC'!$B11-'Installed UEC'!R$4+1),Age,0)))</f>
        <v>0</v>
      </c>
      <c r="S11" s="162">
        <f>IF(ISNA(INDEX('Stock Model'!$C$9:$T$53,MATCH('Installed UEC'!$B11,year,0),MATCH(('Installed UEC'!$B11-'Installed UEC'!S$4+1),Age,0))),0,INDEX('Stock Model'!$C$9:$T$53,MATCH('Installed UEC'!$B11,year,0),MATCH(('Installed UEC'!$B11-'Installed UEC'!S$4+1),Age,0)))</f>
        <v>0</v>
      </c>
      <c r="T11" s="162">
        <f>IF(ISNA(INDEX('Stock Model'!$C$9:$T$53,MATCH('Installed UEC'!$B11,year,0),MATCH(('Installed UEC'!$B11-'Installed UEC'!T$4+1),Age,0))),0,INDEX('Stock Model'!$C$9:$T$53,MATCH('Installed UEC'!$B11,year,0),MATCH(('Installed UEC'!$B11-'Installed UEC'!T$4+1),Age,0)))</f>
        <v>0</v>
      </c>
      <c r="U11" s="162">
        <f>IF(ISNA(INDEX('Stock Model'!$C$9:$T$53,MATCH('Installed UEC'!$B11,year,0),MATCH(('Installed UEC'!$B11-'Installed UEC'!U$4+1),Age,0))),0,INDEX('Stock Model'!$C$9:$T$53,MATCH('Installed UEC'!$B11,year,0),MATCH(('Installed UEC'!$B11-'Installed UEC'!U$4+1),Age,0)))</f>
        <v>0</v>
      </c>
      <c r="V11" s="162">
        <f>IF(ISNA(INDEX('Stock Model'!$C$9:$T$53,MATCH('Installed UEC'!$B11,year,0),MATCH(('Installed UEC'!$B11-'Installed UEC'!V$4+1),Age,0))),0,INDEX('Stock Model'!$C$9:$T$53,MATCH('Installed UEC'!$B11,year,0),MATCH(('Installed UEC'!$B11-'Installed UEC'!V$4+1),Age,0)))</f>
        <v>0</v>
      </c>
      <c r="W11" s="162">
        <f>IF(ISNA(INDEX('Stock Model'!$C$9:$T$53,MATCH('Installed UEC'!$B11,year,0),MATCH(('Installed UEC'!$B11-'Installed UEC'!W$4+1),Age,0))),0,INDEX('Stock Model'!$C$9:$T$53,MATCH('Installed UEC'!$B11,year,0),MATCH(('Installed UEC'!$B11-'Installed UEC'!W$4+1),Age,0)))</f>
        <v>0</v>
      </c>
      <c r="X11" s="162">
        <f>IF(ISNA(INDEX('Stock Model'!$C$9:$T$53,MATCH('Installed UEC'!$B11,year,0),MATCH(('Installed UEC'!$B11-'Installed UEC'!X$4+1),Age,0))),0,INDEX('Stock Model'!$C$9:$T$53,MATCH('Installed UEC'!$B11,year,0),MATCH(('Installed UEC'!$B11-'Installed UEC'!X$4+1),Age,0)))</f>
        <v>0</v>
      </c>
      <c r="Y11" s="162">
        <f>IF(ISNA(INDEX('Stock Model'!$C$9:$T$53,MATCH('Installed UEC'!$B11,year,0),MATCH(('Installed UEC'!$B11-'Installed UEC'!Y$4+1),Age,0))),0,INDEX('Stock Model'!$C$9:$T$53,MATCH('Installed UEC'!$B11,year,0),MATCH(('Installed UEC'!$B11-'Installed UEC'!Y$4+1),Age,0)))</f>
        <v>0</v>
      </c>
      <c r="Z11" s="162">
        <f>IF(ISNA(INDEX('Stock Model'!$C$9:$T$53,MATCH('Installed UEC'!$B11,year,0),MATCH(('Installed UEC'!$B11-'Installed UEC'!Z$4+1),Age,0))),0,INDEX('Stock Model'!$C$9:$T$53,MATCH('Installed UEC'!$B11,year,0),MATCH(('Installed UEC'!$B11-'Installed UEC'!Z$4+1),Age,0)))</f>
        <v>0</v>
      </c>
      <c r="AA11" s="162">
        <f>IF(ISNA(INDEX('Stock Model'!$C$9:$T$53,MATCH('Installed UEC'!$B11,year,0),MATCH(('Installed UEC'!$B11-'Installed UEC'!AA$4+1),Age,0))),0,INDEX('Stock Model'!$C$9:$T$53,MATCH('Installed UEC'!$B11,year,0),MATCH(('Installed UEC'!$B11-'Installed UEC'!AA$4+1),Age,0)))</f>
        <v>0</v>
      </c>
      <c r="AB11" s="162">
        <f>IF(ISNA(INDEX('Stock Model'!$C$9:$T$53,MATCH('Installed UEC'!$B11,year,0),MATCH(('Installed UEC'!$B11-'Installed UEC'!AB$4+1),Age,0))),0,INDEX('Stock Model'!$C$9:$T$53,MATCH('Installed UEC'!$B11,year,0),MATCH(('Installed UEC'!$B11-'Installed UEC'!AB$4+1),Age,0)))</f>
        <v>0</v>
      </c>
      <c r="AC11" s="162">
        <f>IF(ISNA(INDEX('Stock Model'!$C$9:$T$53,MATCH('Installed UEC'!$B11,year,0),MATCH(('Installed UEC'!$B11-'Installed UEC'!AC$4+1),Age,0))),0,INDEX('Stock Model'!$C$9:$T$53,MATCH('Installed UEC'!$B11,year,0),MATCH(('Installed UEC'!$B11-'Installed UEC'!AC$4+1),Age,0)))</f>
        <v>0</v>
      </c>
      <c r="AD11" s="162">
        <f>IF(ISNA(INDEX('Stock Model'!$C$9:$T$53,MATCH('Installed UEC'!$B11,year,0),MATCH(('Installed UEC'!$B11-'Installed UEC'!AD$4+1),Age,0))),0,INDEX('Stock Model'!$C$9:$T$53,MATCH('Installed UEC'!$B11,year,0),MATCH(('Installed UEC'!$B11-'Installed UEC'!AD$4+1),Age,0)))</f>
        <v>0</v>
      </c>
      <c r="AE11" s="162">
        <f>IF(ISNA(INDEX('Stock Model'!$C$9:$T$53,MATCH('Installed UEC'!$B11,year,0),MATCH(('Installed UEC'!$B11-'Installed UEC'!AE$4+1),Age,0))),0,INDEX('Stock Model'!$C$9:$T$53,MATCH('Installed UEC'!$B11,year,0),MATCH(('Installed UEC'!$B11-'Installed UEC'!AE$4+1),Age,0)))</f>
        <v>0</v>
      </c>
      <c r="AF11" s="162">
        <f>IF(ISNA(INDEX('Stock Model'!$C$9:$T$53,MATCH('Installed UEC'!$B11,year,0),MATCH(('Installed UEC'!$B11-'Installed UEC'!AF$4+1),Age,0))),0,INDEX('Stock Model'!$C$9:$T$53,MATCH('Installed UEC'!$B11,year,0),MATCH(('Installed UEC'!$B11-'Installed UEC'!AF$4+1),Age,0)))</f>
        <v>0</v>
      </c>
      <c r="AG11" s="162">
        <f>IF(ISNA(INDEX('Stock Model'!$C$9:$T$53,MATCH('Installed UEC'!$B11,year,0),MATCH(('Installed UEC'!$B11-'Installed UEC'!AG$4+1),Age,0))),0,INDEX('Stock Model'!$C$9:$T$53,MATCH('Installed UEC'!$B11,year,0),MATCH(('Installed UEC'!$B11-'Installed UEC'!AG$4+1),Age,0)))</f>
        <v>0</v>
      </c>
      <c r="AH11" s="162">
        <f>IF(ISNA(INDEX('Stock Model'!$C$9:$T$53,MATCH('Installed UEC'!$B11,year,0),MATCH(('Installed UEC'!$B11-'Installed UEC'!AH$4+1),Age,0))),0,INDEX('Stock Model'!$C$9:$T$53,MATCH('Installed UEC'!$B11,year,0),MATCH(('Installed UEC'!$B11-'Installed UEC'!AH$4+1),Age,0)))</f>
        <v>0</v>
      </c>
      <c r="AI11" s="162">
        <f>IF(ISNA(INDEX('Stock Model'!$C$9:$T$53,MATCH('Installed UEC'!$B11,year,0),MATCH(('Installed UEC'!$B11-'Installed UEC'!AI$4+1),Age,0))),0,INDEX('Stock Model'!$C$9:$T$53,MATCH('Installed UEC'!$B11,year,0),MATCH(('Installed UEC'!$B11-'Installed UEC'!AI$4+1),Age,0)))</f>
        <v>0</v>
      </c>
      <c r="AJ11" s="162">
        <f>IF(ISNA(INDEX('Stock Model'!$C$9:$T$53,MATCH('Installed UEC'!$B11,year,0),MATCH(('Installed UEC'!$B11-'Installed UEC'!AJ$4+1),Age,0))),0,INDEX('Stock Model'!$C$9:$T$53,MATCH('Installed UEC'!$B11,year,0),MATCH(('Installed UEC'!$B11-'Installed UEC'!AJ$4+1),Age,0)))</f>
        <v>0</v>
      </c>
      <c r="AK11" s="162">
        <f>IF(ISNA(INDEX('Stock Model'!$C$9:$T$53,MATCH('Installed UEC'!$B11,year,0),MATCH(('Installed UEC'!$B11-'Installed UEC'!AK$4+1),Age,0))),0,INDEX('Stock Model'!$C$9:$T$53,MATCH('Installed UEC'!$B11,year,0),MATCH(('Installed UEC'!$B11-'Installed UEC'!AK$4+1),Age,0)))</f>
        <v>0</v>
      </c>
      <c r="AL11" s="162">
        <f>IF(ISNA(INDEX('Stock Model'!$C$9:$T$53,MATCH('Installed UEC'!$B11,year,0),MATCH(('Installed UEC'!$B11-'Installed UEC'!AL$4+1),Age,0))),0,INDEX('Stock Model'!$C$9:$T$53,MATCH('Installed UEC'!$B11,year,0),MATCH(('Installed UEC'!$B11-'Installed UEC'!AL$4+1),Age,0)))</f>
        <v>0</v>
      </c>
      <c r="AM11" s="162">
        <f>IF(ISNA(INDEX('Stock Model'!$C$9:$T$53,MATCH('Installed UEC'!$B11,year,0),MATCH(('Installed UEC'!$B11-'Installed UEC'!AM$4+1),Age,0))),0,INDEX('Stock Model'!$C$9:$T$53,MATCH('Installed UEC'!$B11,year,0),MATCH(('Installed UEC'!$B11-'Installed UEC'!AM$4+1),Age,0)))</f>
        <v>0</v>
      </c>
      <c r="AN11" s="162">
        <f>IF(ISNA(INDEX('Stock Model'!$C$9:$T$53,MATCH('Installed UEC'!$B11,year,0),MATCH(('Installed UEC'!$B11-'Installed UEC'!AN$4+1),Age,0))),0,INDEX('Stock Model'!$C$9:$T$53,MATCH('Installed UEC'!$B11,year,0),MATCH(('Installed UEC'!$B11-'Installed UEC'!AN$4+1),Age,0)))</f>
        <v>0</v>
      </c>
      <c r="AO11" s="162">
        <f>IF(ISNA(INDEX('Stock Model'!$C$9:$T$53,MATCH('Installed UEC'!$B11,year,0),MATCH(('Installed UEC'!$B11-'Installed UEC'!AO$4+1),Age,0))),0,INDEX('Stock Model'!$C$9:$T$53,MATCH('Installed UEC'!$B11,year,0),MATCH(('Installed UEC'!$B11-'Installed UEC'!AO$4+1),Age,0)))</f>
        <v>0</v>
      </c>
      <c r="AP11" s="162">
        <f>IF(ISNA(INDEX('Stock Model'!$C$9:$T$53,MATCH('Installed UEC'!$B11,year,0),MATCH(('Installed UEC'!$B11-'Installed UEC'!AP$4+1),Age,0))),0,INDEX('Stock Model'!$C$9:$T$53,MATCH('Installed UEC'!$B11,year,0),MATCH(('Installed UEC'!$B11-'Installed UEC'!AP$4+1),Age,0)))</f>
        <v>0</v>
      </c>
      <c r="AQ11" s="162">
        <f>IF(ISNA(INDEX('Stock Model'!$C$9:$T$53,MATCH('Installed UEC'!$B11,year,0),MATCH(('Installed UEC'!$B11-'Installed UEC'!AQ$4+1),Age,0))),0,INDEX('Stock Model'!$C$9:$T$53,MATCH('Installed UEC'!$B11,year,0),MATCH(('Installed UEC'!$B11-'Installed UEC'!AQ$4+1),Age,0)))</f>
        <v>0</v>
      </c>
      <c r="AR11" s="162">
        <f>IF(ISNA(INDEX('Stock Model'!$C$9:$T$53,MATCH('Installed UEC'!$B11,year,0),MATCH(('Installed UEC'!$B11-'Installed UEC'!AR$4+1),Age,0))),0,INDEX('Stock Model'!$C$9:$T$53,MATCH('Installed UEC'!$B11,year,0),MATCH(('Installed UEC'!$B11-'Installed UEC'!AR$4+1),Age,0)))</f>
        <v>0</v>
      </c>
      <c r="AS11" s="162">
        <f>IF(ISNA(INDEX('Stock Model'!$C$9:$T$53,MATCH('Installed UEC'!$B11,year,0),MATCH(('Installed UEC'!$B11-'Installed UEC'!AS$4+1),Age,0))),0,INDEX('Stock Model'!$C$9:$T$53,MATCH('Installed UEC'!$B11,year,0),MATCH(('Installed UEC'!$B11-'Installed UEC'!AS$4+1),Age,0)))</f>
        <v>0</v>
      </c>
      <c r="AT11" s="162">
        <f>IF(ISNA(INDEX('Stock Model'!$C$9:$T$53,MATCH('Installed UEC'!$B11,year,0),MATCH(('Installed UEC'!$B11-'Installed UEC'!AT$4+1),Age,0))),0,INDEX('Stock Model'!$C$9:$T$53,MATCH('Installed UEC'!$B11,year,0),MATCH(('Installed UEC'!$B11-'Installed UEC'!AT$4+1),Age,0)))</f>
        <v>0</v>
      </c>
      <c r="AU11" s="162">
        <f>IF(ISNA(INDEX('Stock Model'!$C$9:$T$53,MATCH('Installed UEC'!$B11,year,0),MATCH(('Installed UEC'!$B11-'Installed UEC'!AU$4+1),Age,0))),0,INDEX('Stock Model'!$C$9:$T$53,MATCH('Installed UEC'!$B11,year,0),MATCH(('Installed UEC'!$B11-'Installed UEC'!AU$4+1),Age,0)))</f>
        <v>0</v>
      </c>
      <c r="AV11" s="57">
        <f t="shared" ca="1" si="2"/>
        <v>16790.744791328612</v>
      </c>
      <c r="AW11" s="57" t="str">
        <f ca="1">IF(AV11=SUM('Stock Model'!C15:T15),"OK","Error")</f>
        <v>OK</v>
      </c>
    </row>
    <row r="12" spans="1:49">
      <c r="A12" s="252"/>
      <c r="B12" s="57">
        <f>'Stock Model'!B16</f>
        <v>1997</v>
      </c>
      <c r="C12" s="162">
        <f ca="1">IF(ISNA(INDEX('Stock Model'!$C$9:$T$53,MATCH('Installed UEC'!$B12,year,0),MATCH(('Installed UEC'!$B12-'Installed UEC'!C$4+1),Age,0))),0,INDEX('Stock Model'!$C$9:$T$53,MATCH('Installed UEC'!$B12,year,0),MATCH(('Installed UEC'!$B12-'Installed UEC'!C$4+1),Age,0)))</f>
        <v>0</v>
      </c>
      <c r="D12" s="162">
        <f ca="1">IF(ISNA(INDEX('Stock Model'!$C$9:$T$53,MATCH('Installed UEC'!$B12,year,0),MATCH(('Installed UEC'!$B12-'Installed UEC'!D$4+1),Age,0))),0,INDEX('Stock Model'!$C$9:$T$53,MATCH('Installed UEC'!$B12,year,0),MATCH(('Installed UEC'!$B12-'Installed UEC'!D$4+1),Age,0)))</f>
        <v>0</v>
      </c>
      <c r="E12" s="162">
        <f ca="1">IF(ISNA(INDEX('Stock Model'!$C$9:$T$53,MATCH('Installed UEC'!$B12,year,0),MATCH(('Installed UEC'!$B12-'Installed UEC'!E$4+1),Age,0))),0,INDEX('Stock Model'!$C$9:$T$53,MATCH('Installed UEC'!$B12,year,0),MATCH(('Installed UEC'!$B12-'Installed UEC'!E$4+1),Age,0)))</f>
        <v>0</v>
      </c>
      <c r="F12" s="162">
        <f ca="1">IF(ISNA(INDEX('Stock Model'!$C$9:$T$53,MATCH('Installed UEC'!$B12,year,0),MATCH(('Installed UEC'!$B12-'Installed UEC'!F$4+1),Age,0))),0,INDEX('Stock Model'!$C$9:$T$53,MATCH('Installed UEC'!$B12,year,0),MATCH(('Installed UEC'!$B12-'Installed UEC'!F$4+1),Age,0)))</f>
        <v>3357.6064737121255</v>
      </c>
      <c r="G12" s="162">
        <f ca="1">IF(ISNA(INDEX('Stock Model'!$C$9:$T$53,MATCH('Installed UEC'!$B12,year,0),MATCH(('Installed UEC'!$B12-'Installed UEC'!G$4+1),Age,0))),0,INDEX('Stock Model'!$C$9:$T$53,MATCH('Installed UEC'!$B12,year,0),MATCH(('Installed UEC'!$B12-'Installed UEC'!G$4+1),Age,0)))</f>
        <v>3356.9612602672378</v>
      </c>
      <c r="H12" s="162">
        <f ca="1">IF(ISNA(INDEX('Stock Model'!$C$9:$T$53,MATCH('Installed UEC'!$B12,year,0),MATCH(('Installed UEC'!$B12-'Installed UEC'!H$4+1),Age,0))),0,INDEX('Stock Model'!$C$9:$T$53,MATCH('Installed UEC'!$B12,year,0),MATCH(('Installed UEC'!$B12-'Installed UEC'!H$4+1),Age,0)))</f>
        <v>3357.655145541321</v>
      </c>
      <c r="I12" s="162">
        <f ca="1">IF(ISNA(INDEX('Stock Model'!$C$9:$T$53,MATCH('Installed UEC'!$B12,year,0),MATCH(('Installed UEC'!$B12-'Installed UEC'!I$4+1),Age,0))),0,INDEX('Stock Model'!$C$9:$T$53,MATCH('Installed UEC'!$B12,year,0),MATCH(('Installed UEC'!$B12-'Installed UEC'!I$4+1),Age,0)))</f>
        <v>3360.2603368047648</v>
      </c>
      <c r="J12" s="162">
        <f ca="1">IF(ISNA(INDEX('Stock Model'!$C$9:$T$53,MATCH('Installed UEC'!$B12,year,0),MATCH(('Installed UEC'!$B12-'Installed UEC'!J$4+1),Age,0))),0,INDEX('Stock Model'!$C$9:$T$53,MATCH('Installed UEC'!$B12,year,0),MATCH(('Installed UEC'!$B12-'Installed UEC'!J$4+1),Age,0)))</f>
        <v>3358.8246586903779</v>
      </c>
      <c r="K12" s="162">
        <f>IF(ISNA(INDEX('Stock Model'!$C$9:$T$53,MATCH('Installed UEC'!$B12,year,0),MATCH(('Installed UEC'!$B12-'Installed UEC'!K$4+1),Age,0))),0,INDEX('Stock Model'!$C$9:$T$53,MATCH('Installed UEC'!$B12,year,0),MATCH(('Installed UEC'!$B12-'Installed UEC'!K$4+1),Age,0)))</f>
        <v>0</v>
      </c>
      <c r="L12" s="162">
        <f>IF(ISNA(INDEX('Stock Model'!$C$9:$T$53,MATCH('Installed UEC'!$B12,year,0),MATCH(('Installed UEC'!$B12-'Installed UEC'!L$4+1),Age,0))),0,INDEX('Stock Model'!$C$9:$T$53,MATCH('Installed UEC'!$B12,year,0),MATCH(('Installed UEC'!$B12-'Installed UEC'!L$4+1),Age,0)))</f>
        <v>0</v>
      </c>
      <c r="M12" s="162">
        <f>IF(ISNA(INDEX('Stock Model'!$C$9:$T$53,MATCH('Installed UEC'!$B12,year,0),MATCH(('Installed UEC'!$B12-'Installed UEC'!M$4+1),Age,0))),0,INDEX('Stock Model'!$C$9:$T$53,MATCH('Installed UEC'!$B12,year,0),MATCH(('Installed UEC'!$B12-'Installed UEC'!M$4+1),Age,0)))</f>
        <v>0</v>
      </c>
      <c r="N12" s="162">
        <f>IF(ISNA(INDEX('Stock Model'!$C$9:$T$53,MATCH('Installed UEC'!$B12,year,0),MATCH(('Installed UEC'!$B12-'Installed UEC'!N$4+1),Age,0))),0,INDEX('Stock Model'!$C$9:$T$53,MATCH('Installed UEC'!$B12,year,0),MATCH(('Installed UEC'!$B12-'Installed UEC'!N$4+1),Age,0)))</f>
        <v>0</v>
      </c>
      <c r="O12" s="162">
        <f>IF(ISNA(INDEX('Stock Model'!$C$9:$T$53,MATCH('Installed UEC'!$B12,year,0),MATCH(('Installed UEC'!$B12-'Installed UEC'!O$4+1),Age,0))),0,INDEX('Stock Model'!$C$9:$T$53,MATCH('Installed UEC'!$B12,year,0),MATCH(('Installed UEC'!$B12-'Installed UEC'!O$4+1),Age,0)))</f>
        <v>0</v>
      </c>
      <c r="P12" s="162">
        <f>IF(ISNA(INDEX('Stock Model'!$C$9:$T$53,MATCH('Installed UEC'!$B12,year,0),MATCH(('Installed UEC'!$B12-'Installed UEC'!P$4+1),Age,0))),0,INDEX('Stock Model'!$C$9:$T$53,MATCH('Installed UEC'!$B12,year,0),MATCH(('Installed UEC'!$B12-'Installed UEC'!P$4+1),Age,0)))</f>
        <v>0</v>
      </c>
      <c r="Q12" s="162">
        <f>IF(ISNA(INDEX('Stock Model'!$C$9:$T$53,MATCH('Installed UEC'!$B12,year,0),MATCH(('Installed UEC'!$B12-'Installed UEC'!Q$4+1),Age,0))),0,INDEX('Stock Model'!$C$9:$T$53,MATCH('Installed UEC'!$B12,year,0),MATCH(('Installed UEC'!$B12-'Installed UEC'!Q$4+1),Age,0)))</f>
        <v>0</v>
      </c>
      <c r="R12" s="162">
        <f>IF(ISNA(INDEX('Stock Model'!$C$9:$T$53,MATCH('Installed UEC'!$B12,year,0),MATCH(('Installed UEC'!$B12-'Installed UEC'!R$4+1),Age,0))),0,INDEX('Stock Model'!$C$9:$T$53,MATCH('Installed UEC'!$B12,year,0),MATCH(('Installed UEC'!$B12-'Installed UEC'!R$4+1),Age,0)))</f>
        <v>0</v>
      </c>
      <c r="S12" s="162">
        <f>IF(ISNA(INDEX('Stock Model'!$C$9:$T$53,MATCH('Installed UEC'!$B12,year,0),MATCH(('Installed UEC'!$B12-'Installed UEC'!S$4+1),Age,0))),0,INDEX('Stock Model'!$C$9:$T$53,MATCH('Installed UEC'!$B12,year,0),MATCH(('Installed UEC'!$B12-'Installed UEC'!S$4+1),Age,0)))</f>
        <v>0</v>
      </c>
      <c r="T12" s="162">
        <f>IF(ISNA(INDEX('Stock Model'!$C$9:$T$53,MATCH('Installed UEC'!$B12,year,0),MATCH(('Installed UEC'!$B12-'Installed UEC'!T$4+1),Age,0))),0,INDEX('Stock Model'!$C$9:$T$53,MATCH('Installed UEC'!$B12,year,0),MATCH(('Installed UEC'!$B12-'Installed UEC'!T$4+1),Age,0)))</f>
        <v>0</v>
      </c>
      <c r="U12" s="162">
        <f>IF(ISNA(INDEX('Stock Model'!$C$9:$T$53,MATCH('Installed UEC'!$B12,year,0),MATCH(('Installed UEC'!$B12-'Installed UEC'!U$4+1),Age,0))),0,INDEX('Stock Model'!$C$9:$T$53,MATCH('Installed UEC'!$B12,year,0),MATCH(('Installed UEC'!$B12-'Installed UEC'!U$4+1),Age,0)))</f>
        <v>0</v>
      </c>
      <c r="V12" s="162">
        <f>IF(ISNA(INDEX('Stock Model'!$C$9:$T$53,MATCH('Installed UEC'!$B12,year,0),MATCH(('Installed UEC'!$B12-'Installed UEC'!V$4+1),Age,0))),0,INDEX('Stock Model'!$C$9:$T$53,MATCH('Installed UEC'!$B12,year,0),MATCH(('Installed UEC'!$B12-'Installed UEC'!V$4+1),Age,0)))</f>
        <v>0</v>
      </c>
      <c r="W12" s="162">
        <f>IF(ISNA(INDEX('Stock Model'!$C$9:$T$53,MATCH('Installed UEC'!$B12,year,0),MATCH(('Installed UEC'!$B12-'Installed UEC'!W$4+1),Age,0))),0,INDEX('Stock Model'!$C$9:$T$53,MATCH('Installed UEC'!$B12,year,0),MATCH(('Installed UEC'!$B12-'Installed UEC'!W$4+1),Age,0)))</f>
        <v>0</v>
      </c>
      <c r="X12" s="162">
        <f>IF(ISNA(INDEX('Stock Model'!$C$9:$T$53,MATCH('Installed UEC'!$B12,year,0),MATCH(('Installed UEC'!$B12-'Installed UEC'!X$4+1),Age,0))),0,INDEX('Stock Model'!$C$9:$T$53,MATCH('Installed UEC'!$B12,year,0),MATCH(('Installed UEC'!$B12-'Installed UEC'!X$4+1),Age,0)))</f>
        <v>0</v>
      </c>
      <c r="Y12" s="162">
        <f>IF(ISNA(INDEX('Stock Model'!$C$9:$T$53,MATCH('Installed UEC'!$B12,year,0),MATCH(('Installed UEC'!$B12-'Installed UEC'!Y$4+1),Age,0))),0,INDEX('Stock Model'!$C$9:$T$53,MATCH('Installed UEC'!$B12,year,0),MATCH(('Installed UEC'!$B12-'Installed UEC'!Y$4+1),Age,0)))</f>
        <v>0</v>
      </c>
      <c r="Z12" s="162">
        <f>IF(ISNA(INDEX('Stock Model'!$C$9:$T$53,MATCH('Installed UEC'!$B12,year,0),MATCH(('Installed UEC'!$B12-'Installed UEC'!Z$4+1),Age,0))),0,INDEX('Stock Model'!$C$9:$T$53,MATCH('Installed UEC'!$B12,year,0),MATCH(('Installed UEC'!$B12-'Installed UEC'!Z$4+1),Age,0)))</f>
        <v>0</v>
      </c>
      <c r="AA12" s="162">
        <f>IF(ISNA(INDEX('Stock Model'!$C$9:$T$53,MATCH('Installed UEC'!$B12,year,0),MATCH(('Installed UEC'!$B12-'Installed UEC'!AA$4+1),Age,0))),0,INDEX('Stock Model'!$C$9:$T$53,MATCH('Installed UEC'!$B12,year,0),MATCH(('Installed UEC'!$B12-'Installed UEC'!AA$4+1),Age,0)))</f>
        <v>0</v>
      </c>
      <c r="AB12" s="162">
        <f>IF(ISNA(INDEX('Stock Model'!$C$9:$T$53,MATCH('Installed UEC'!$B12,year,0),MATCH(('Installed UEC'!$B12-'Installed UEC'!AB$4+1),Age,0))),0,INDEX('Stock Model'!$C$9:$T$53,MATCH('Installed UEC'!$B12,year,0),MATCH(('Installed UEC'!$B12-'Installed UEC'!AB$4+1),Age,0)))</f>
        <v>0</v>
      </c>
      <c r="AC12" s="162">
        <f>IF(ISNA(INDEX('Stock Model'!$C$9:$T$53,MATCH('Installed UEC'!$B12,year,0),MATCH(('Installed UEC'!$B12-'Installed UEC'!AC$4+1),Age,0))),0,INDEX('Stock Model'!$C$9:$T$53,MATCH('Installed UEC'!$B12,year,0),MATCH(('Installed UEC'!$B12-'Installed UEC'!AC$4+1),Age,0)))</f>
        <v>0</v>
      </c>
      <c r="AD12" s="162">
        <f>IF(ISNA(INDEX('Stock Model'!$C$9:$T$53,MATCH('Installed UEC'!$B12,year,0),MATCH(('Installed UEC'!$B12-'Installed UEC'!AD$4+1),Age,0))),0,INDEX('Stock Model'!$C$9:$T$53,MATCH('Installed UEC'!$B12,year,0),MATCH(('Installed UEC'!$B12-'Installed UEC'!AD$4+1),Age,0)))</f>
        <v>0</v>
      </c>
      <c r="AE12" s="162">
        <f>IF(ISNA(INDEX('Stock Model'!$C$9:$T$53,MATCH('Installed UEC'!$B12,year,0),MATCH(('Installed UEC'!$B12-'Installed UEC'!AE$4+1),Age,0))),0,INDEX('Stock Model'!$C$9:$T$53,MATCH('Installed UEC'!$B12,year,0),MATCH(('Installed UEC'!$B12-'Installed UEC'!AE$4+1),Age,0)))</f>
        <v>0</v>
      </c>
      <c r="AF12" s="162">
        <f>IF(ISNA(INDEX('Stock Model'!$C$9:$T$53,MATCH('Installed UEC'!$B12,year,0),MATCH(('Installed UEC'!$B12-'Installed UEC'!AF$4+1),Age,0))),0,INDEX('Stock Model'!$C$9:$T$53,MATCH('Installed UEC'!$B12,year,0),MATCH(('Installed UEC'!$B12-'Installed UEC'!AF$4+1),Age,0)))</f>
        <v>0</v>
      </c>
      <c r="AG12" s="162">
        <f>IF(ISNA(INDEX('Stock Model'!$C$9:$T$53,MATCH('Installed UEC'!$B12,year,0),MATCH(('Installed UEC'!$B12-'Installed UEC'!AG$4+1),Age,0))),0,INDEX('Stock Model'!$C$9:$T$53,MATCH('Installed UEC'!$B12,year,0),MATCH(('Installed UEC'!$B12-'Installed UEC'!AG$4+1),Age,0)))</f>
        <v>0</v>
      </c>
      <c r="AH12" s="162">
        <f>IF(ISNA(INDEX('Stock Model'!$C$9:$T$53,MATCH('Installed UEC'!$B12,year,0),MATCH(('Installed UEC'!$B12-'Installed UEC'!AH$4+1),Age,0))),0,INDEX('Stock Model'!$C$9:$T$53,MATCH('Installed UEC'!$B12,year,0),MATCH(('Installed UEC'!$B12-'Installed UEC'!AH$4+1),Age,0)))</f>
        <v>0</v>
      </c>
      <c r="AI12" s="162">
        <f>IF(ISNA(INDEX('Stock Model'!$C$9:$T$53,MATCH('Installed UEC'!$B12,year,0),MATCH(('Installed UEC'!$B12-'Installed UEC'!AI$4+1),Age,0))),0,INDEX('Stock Model'!$C$9:$T$53,MATCH('Installed UEC'!$B12,year,0),MATCH(('Installed UEC'!$B12-'Installed UEC'!AI$4+1),Age,0)))</f>
        <v>0</v>
      </c>
      <c r="AJ12" s="162">
        <f>IF(ISNA(INDEX('Stock Model'!$C$9:$T$53,MATCH('Installed UEC'!$B12,year,0),MATCH(('Installed UEC'!$B12-'Installed UEC'!AJ$4+1),Age,0))),0,INDEX('Stock Model'!$C$9:$T$53,MATCH('Installed UEC'!$B12,year,0),MATCH(('Installed UEC'!$B12-'Installed UEC'!AJ$4+1),Age,0)))</f>
        <v>0</v>
      </c>
      <c r="AK12" s="162">
        <f>IF(ISNA(INDEX('Stock Model'!$C$9:$T$53,MATCH('Installed UEC'!$B12,year,0),MATCH(('Installed UEC'!$B12-'Installed UEC'!AK$4+1),Age,0))),0,INDEX('Stock Model'!$C$9:$T$53,MATCH('Installed UEC'!$B12,year,0),MATCH(('Installed UEC'!$B12-'Installed UEC'!AK$4+1),Age,0)))</f>
        <v>0</v>
      </c>
      <c r="AL12" s="162">
        <f>IF(ISNA(INDEX('Stock Model'!$C$9:$T$53,MATCH('Installed UEC'!$B12,year,0),MATCH(('Installed UEC'!$B12-'Installed UEC'!AL$4+1),Age,0))),0,INDEX('Stock Model'!$C$9:$T$53,MATCH('Installed UEC'!$B12,year,0),MATCH(('Installed UEC'!$B12-'Installed UEC'!AL$4+1),Age,0)))</f>
        <v>0</v>
      </c>
      <c r="AM12" s="162">
        <f>IF(ISNA(INDEX('Stock Model'!$C$9:$T$53,MATCH('Installed UEC'!$B12,year,0),MATCH(('Installed UEC'!$B12-'Installed UEC'!AM$4+1),Age,0))),0,INDEX('Stock Model'!$C$9:$T$53,MATCH('Installed UEC'!$B12,year,0),MATCH(('Installed UEC'!$B12-'Installed UEC'!AM$4+1),Age,0)))</f>
        <v>0</v>
      </c>
      <c r="AN12" s="162">
        <f>IF(ISNA(INDEX('Stock Model'!$C$9:$T$53,MATCH('Installed UEC'!$B12,year,0),MATCH(('Installed UEC'!$B12-'Installed UEC'!AN$4+1),Age,0))),0,INDEX('Stock Model'!$C$9:$T$53,MATCH('Installed UEC'!$B12,year,0),MATCH(('Installed UEC'!$B12-'Installed UEC'!AN$4+1),Age,0)))</f>
        <v>0</v>
      </c>
      <c r="AO12" s="162">
        <f>IF(ISNA(INDEX('Stock Model'!$C$9:$T$53,MATCH('Installed UEC'!$B12,year,0),MATCH(('Installed UEC'!$B12-'Installed UEC'!AO$4+1),Age,0))),0,INDEX('Stock Model'!$C$9:$T$53,MATCH('Installed UEC'!$B12,year,0),MATCH(('Installed UEC'!$B12-'Installed UEC'!AO$4+1),Age,0)))</f>
        <v>0</v>
      </c>
      <c r="AP12" s="162">
        <f>IF(ISNA(INDEX('Stock Model'!$C$9:$T$53,MATCH('Installed UEC'!$B12,year,0),MATCH(('Installed UEC'!$B12-'Installed UEC'!AP$4+1),Age,0))),0,INDEX('Stock Model'!$C$9:$T$53,MATCH('Installed UEC'!$B12,year,0),MATCH(('Installed UEC'!$B12-'Installed UEC'!AP$4+1),Age,0)))</f>
        <v>0</v>
      </c>
      <c r="AQ12" s="162">
        <f>IF(ISNA(INDEX('Stock Model'!$C$9:$T$53,MATCH('Installed UEC'!$B12,year,0),MATCH(('Installed UEC'!$B12-'Installed UEC'!AQ$4+1),Age,0))),0,INDEX('Stock Model'!$C$9:$T$53,MATCH('Installed UEC'!$B12,year,0),MATCH(('Installed UEC'!$B12-'Installed UEC'!AQ$4+1),Age,0)))</f>
        <v>0</v>
      </c>
      <c r="AR12" s="162">
        <f>IF(ISNA(INDEX('Stock Model'!$C$9:$T$53,MATCH('Installed UEC'!$B12,year,0),MATCH(('Installed UEC'!$B12-'Installed UEC'!AR$4+1),Age,0))),0,INDEX('Stock Model'!$C$9:$T$53,MATCH('Installed UEC'!$B12,year,0),MATCH(('Installed UEC'!$B12-'Installed UEC'!AR$4+1),Age,0)))</f>
        <v>0</v>
      </c>
      <c r="AS12" s="162">
        <f>IF(ISNA(INDEX('Stock Model'!$C$9:$T$53,MATCH('Installed UEC'!$B12,year,0),MATCH(('Installed UEC'!$B12-'Installed UEC'!AS$4+1),Age,0))),0,INDEX('Stock Model'!$C$9:$T$53,MATCH('Installed UEC'!$B12,year,0),MATCH(('Installed UEC'!$B12-'Installed UEC'!AS$4+1),Age,0)))</f>
        <v>0</v>
      </c>
      <c r="AT12" s="162">
        <f>IF(ISNA(INDEX('Stock Model'!$C$9:$T$53,MATCH('Installed UEC'!$B12,year,0),MATCH(('Installed UEC'!$B12-'Installed UEC'!AT$4+1),Age,0))),0,INDEX('Stock Model'!$C$9:$T$53,MATCH('Installed UEC'!$B12,year,0),MATCH(('Installed UEC'!$B12-'Installed UEC'!AT$4+1),Age,0)))</f>
        <v>0</v>
      </c>
      <c r="AU12" s="162">
        <f>IF(ISNA(INDEX('Stock Model'!$C$9:$T$53,MATCH('Installed UEC'!$B12,year,0),MATCH(('Installed UEC'!$B12-'Installed UEC'!AU$4+1),Age,0))),0,INDEX('Stock Model'!$C$9:$T$53,MATCH('Installed UEC'!$B12,year,0),MATCH(('Installed UEC'!$B12-'Installed UEC'!AU$4+1),Age,0)))</f>
        <v>0</v>
      </c>
      <c r="AV12" s="57">
        <f t="shared" ca="1" si="2"/>
        <v>16791.307875015827</v>
      </c>
      <c r="AW12" s="57" t="str">
        <f ca="1">IF(AV12=SUM('Stock Model'!C16:T16),"OK","Error")</f>
        <v>OK</v>
      </c>
    </row>
    <row r="13" spans="1:49">
      <c r="A13" s="252"/>
      <c r="B13" s="57">
        <f>'Stock Model'!B17</f>
        <v>1998</v>
      </c>
      <c r="C13" s="162">
        <f ca="1">IF(ISNA(INDEX('Stock Model'!$C$9:$T$53,MATCH('Installed UEC'!$B13,year,0),MATCH(('Installed UEC'!$B13-'Installed UEC'!C$4+1),Age,0))),0,INDEX('Stock Model'!$C$9:$T$53,MATCH('Installed UEC'!$B13,year,0),MATCH(('Installed UEC'!$B13-'Installed UEC'!C$4+1),Age,0)))</f>
        <v>0</v>
      </c>
      <c r="D13" s="162">
        <f ca="1">IF(ISNA(INDEX('Stock Model'!$C$9:$T$53,MATCH('Installed UEC'!$B13,year,0),MATCH(('Installed UEC'!$B13-'Installed UEC'!D$4+1),Age,0))),0,INDEX('Stock Model'!$C$9:$T$53,MATCH('Installed UEC'!$B13,year,0),MATCH(('Installed UEC'!$B13-'Installed UEC'!D$4+1),Age,0)))</f>
        <v>0</v>
      </c>
      <c r="E13" s="162">
        <f ca="1">IF(ISNA(INDEX('Stock Model'!$C$9:$T$53,MATCH('Installed UEC'!$B13,year,0),MATCH(('Installed UEC'!$B13-'Installed UEC'!E$4+1),Age,0))),0,INDEX('Stock Model'!$C$9:$T$53,MATCH('Installed UEC'!$B13,year,0),MATCH(('Installed UEC'!$B13-'Installed UEC'!E$4+1),Age,0)))</f>
        <v>0</v>
      </c>
      <c r="F13" s="162">
        <f ca="1">IF(ISNA(INDEX('Stock Model'!$C$9:$T$53,MATCH('Installed UEC'!$B13,year,0),MATCH(('Installed UEC'!$B13-'Installed UEC'!F$4+1),Age,0))),0,INDEX('Stock Model'!$C$9:$T$53,MATCH('Installed UEC'!$B13,year,0),MATCH(('Installed UEC'!$B13-'Installed UEC'!F$4+1),Age,0)))</f>
        <v>0</v>
      </c>
      <c r="G13" s="162">
        <f ca="1">IF(ISNA(INDEX('Stock Model'!$C$9:$T$53,MATCH('Installed UEC'!$B13,year,0),MATCH(('Installed UEC'!$B13-'Installed UEC'!G$4+1),Age,0))),0,INDEX('Stock Model'!$C$9:$T$53,MATCH('Installed UEC'!$B13,year,0),MATCH(('Installed UEC'!$B13-'Installed UEC'!G$4+1),Age,0)))</f>
        <v>3356.9612602672378</v>
      </c>
      <c r="H13" s="162">
        <f ca="1">IF(ISNA(INDEX('Stock Model'!$C$9:$T$53,MATCH('Installed UEC'!$B13,year,0),MATCH(('Installed UEC'!$B13-'Installed UEC'!H$4+1),Age,0))),0,INDEX('Stock Model'!$C$9:$T$53,MATCH('Installed UEC'!$B13,year,0),MATCH(('Installed UEC'!$B13-'Installed UEC'!H$4+1),Age,0)))</f>
        <v>3357.655145541321</v>
      </c>
      <c r="I13" s="162">
        <f ca="1">IF(ISNA(INDEX('Stock Model'!$C$9:$T$53,MATCH('Installed UEC'!$B13,year,0),MATCH(('Installed UEC'!$B13-'Installed UEC'!I$4+1),Age,0))),0,INDEX('Stock Model'!$C$9:$T$53,MATCH('Installed UEC'!$B13,year,0),MATCH(('Installed UEC'!$B13-'Installed UEC'!I$4+1),Age,0)))</f>
        <v>3360.2603368047648</v>
      </c>
      <c r="J13" s="162">
        <f ca="1">IF(ISNA(INDEX('Stock Model'!$C$9:$T$53,MATCH('Installed UEC'!$B13,year,0),MATCH(('Installed UEC'!$B13-'Installed UEC'!J$4+1),Age,0))),0,INDEX('Stock Model'!$C$9:$T$53,MATCH('Installed UEC'!$B13,year,0),MATCH(('Installed UEC'!$B13-'Installed UEC'!J$4+1),Age,0)))</f>
        <v>3358.8246586903779</v>
      </c>
      <c r="K13" s="162">
        <f ca="1">IF(ISNA(INDEX('Stock Model'!$C$9:$T$53,MATCH('Installed UEC'!$B13,year,0),MATCH(('Installed UEC'!$B13-'Installed UEC'!K$4+1),Age,0))),0,INDEX('Stock Model'!$C$9:$T$53,MATCH('Installed UEC'!$B13,year,0),MATCH(('Installed UEC'!$B13-'Installed UEC'!K$4+1),Age,0)))</f>
        <v>3354.3309672569253</v>
      </c>
      <c r="L13" s="162">
        <f>IF(ISNA(INDEX('Stock Model'!$C$9:$T$53,MATCH('Installed UEC'!$B13,year,0),MATCH(('Installed UEC'!$B13-'Installed UEC'!L$4+1),Age,0))),0,INDEX('Stock Model'!$C$9:$T$53,MATCH('Installed UEC'!$B13,year,0),MATCH(('Installed UEC'!$B13-'Installed UEC'!L$4+1),Age,0)))</f>
        <v>0</v>
      </c>
      <c r="M13" s="162">
        <f>IF(ISNA(INDEX('Stock Model'!$C$9:$T$53,MATCH('Installed UEC'!$B13,year,0),MATCH(('Installed UEC'!$B13-'Installed UEC'!M$4+1),Age,0))),0,INDEX('Stock Model'!$C$9:$T$53,MATCH('Installed UEC'!$B13,year,0),MATCH(('Installed UEC'!$B13-'Installed UEC'!M$4+1),Age,0)))</f>
        <v>0</v>
      </c>
      <c r="N13" s="162">
        <f>IF(ISNA(INDEX('Stock Model'!$C$9:$T$53,MATCH('Installed UEC'!$B13,year,0),MATCH(('Installed UEC'!$B13-'Installed UEC'!N$4+1),Age,0))),0,INDEX('Stock Model'!$C$9:$T$53,MATCH('Installed UEC'!$B13,year,0),MATCH(('Installed UEC'!$B13-'Installed UEC'!N$4+1),Age,0)))</f>
        <v>0</v>
      </c>
      <c r="O13" s="162">
        <f>IF(ISNA(INDEX('Stock Model'!$C$9:$T$53,MATCH('Installed UEC'!$B13,year,0),MATCH(('Installed UEC'!$B13-'Installed UEC'!O$4+1),Age,0))),0,INDEX('Stock Model'!$C$9:$T$53,MATCH('Installed UEC'!$B13,year,0),MATCH(('Installed UEC'!$B13-'Installed UEC'!O$4+1),Age,0)))</f>
        <v>0</v>
      </c>
      <c r="P13" s="162">
        <f>IF(ISNA(INDEX('Stock Model'!$C$9:$T$53,MATCH('Installed UEC'!$B13,year,0),MATCH(('Installed UEC'!$B13-'Installed UEC'!P$4+1),Age,0))),0,INDEX('Stock Model'!$C$9:$T$53,MATCH('Installed UEC'!$B13,year,0),MATCH(('Installed UEC'!$B13-'Installed UEC'!P$4+1),Age,0)))</f>
        <v>0</v>
      </c>
      <c r="Q13" s="162">
        <f>IF(ISNA(INDEX('Stock Model'!$C$9:$T$53,MATCH('Installed UEC'!$B13,year,0),MATCH(('Installed UEC'!$B13-'Installed UEC'!Q$4+1),Age,0))),0,INDEX('Stock Model'!$C$9:$T$53,MATCH('Installed UEC'!$B13,year,0),MATCH(('Installed UEC'!$B13-'Installed UEC'!Q$4+1),Age,0)))</f>
        <v>0</v>
      </c>
      <c r="R13" s="162">
        <f>IF(ISNA(INDEX('Stock Model'!$C$9:$T$53,MATCH('Installed UEC'!$B13,year,0),MATCH(('Installed UEC'!$B13-'Installed UEC'!R$4+1),Age,0))),0,INDEX('Stock Model'!$C$9:$T$53,MATCH('Installed UEC'!$B13,year,0),MATCH(('Installed UEC'!$B13-'Installed UEC'!R$4+1),Age,0)))</f>
        <v>0</v>
      </c>
      <c r="S13" s="162">
        <f>IF(ISNA(INDEX('Stock Model'!$C$9:$T$53,MATCH('Installed UEC'!$B13,year,0),MATCH(('Installed UEC'!$B13-'Installed UEC'!S$4+1),Age,0))),0,INDEX('Stock Model'!$C$9:$T$53,MATCH('Installed UEC'!$B13,year,0),MATCH(('Installed UEC'!$B13-'Installed UEC'!S$4+1),Age,0)))</f>
        <v>0</v>
      </c>
      <c r="T13" s="162">
        <f>IF(ISNA(INDEX('Stock Model'!$C$9:$T$53,MATCH('Installed UEC'!$B13,year,0),MATCH(('Installed UEC'!$B13-'Installed UEC'!T$4+1),Age,0))),0,INDEX('Stock Model'!$C$9:$T$53,MATCH('Installed UEC'!$B13,year,0),MATCH(('Installed UEC'!$B13-'Installed UEC'!T$4+1),Age,0)))</f>
        <v>0</v>
      </c>
      <c r="U13" s="162">
        <f>IF(ISNA(INDEX('Stock Model'!$C$9:$T$53,MATCH('Installed UEC'!$B13,year,0),MATCH(('Installed UEC'!$B13-'Installed UEC'!U$4+1),Age,0))),0,INDEX('Stock Model'!$C$9:$T$53,MATCH('Installed UEC'!$B13,year,0),MATCH(('Installed UEC'!$B13-'Installed UEC'!U$4+1),Age,0)))</f>
        <v>0</v>
      </c>
      <c r="V13" s="162">
        <f>IF(ISNA(INDEX('Stock Model'!$C$9:$T$53,MATCH('Installed UEC'!$B13,year,0),MATCH(('Installed UEC'!$B13-'Installed UEC'!V$4+1),Age,0))),0,INDEX('Stock Model'!$C$9:$T$53,MATCH('Installed UEC'!$B13,year,0),MATCH(('Installed UEC'!$B13-'Installed UEC'!V$4+1),Age,0)))</f>
        <v>0</v>
      </c>
      <c r="W13" s="162">
        <f>IF(ISNA(INDEX('Stock Model'!$C$9:$T$53,MATCH('Installed UEC'!$B13,year,0),MATCH(('Installed UEC'!$B13-'Installed UEC'!W$4+1),Age,0))),0,INDEX('Stock Model'!$C$9:$T$53,MATCH('Installed UEC'!$B13,year,0),MATCH(('Installed UEC'!$B13-'Installed UEC'!W$4+1),Age,0)))</f>
        <v>0</v>
      </c>
      <c r="X13" s="162">
        <f>IF(ISNA(INDEX('Stock Model'!$C$9:$T$53,MATCH('Installed UEC'!$B13,year,0),MATCH(('Installed UEC'!$B13-'Installed UEC'!X$4+1),Age,0))),0,INDEX('Stock Model'!$C$9:$T$53,MATCH('Installed UEC'!$B13,year,0),MATCH(('Installed UEC'!$B13-'Installed UEC'!X$4+1),Age,0)))</f>
        <v>0</v>
      </c>
      <c r="Y13" s="162">
        <f>IF(ISNA(INDEX('Stock Model'!$C$9:$T$53,MATCH('Installed UEC'!$B13,year,0),MATCH(('Installed UEC'!$B13-'Installed UEC'!Y$4+1),Age,0))),0,INDEX('Stock Model'!$C$9:$T$53,MATCH('Installed UEC'!$B13,year,0),MATCH(('Installed UEC'!$B13-'Installed UEC'!Y$4+1),Age,0)))</f>
        <v>0</v>
      </c>
      <c r="Z13" s="162">
        <f>IF(ISNA(INDEX('Stock Model'!$C$9:$T$53,MATCH('Installed UEC'!$B13,year,0),MATCH(('Installed UEC'!$B13-'Installed UEC'!Z$4+1),Age,0))),0,INDEX('Stock Model'!$C$9:$T$53,MATCH('Installed UEC'!$B13,year,0),MATCH(('Installed UEC'!$B13-'Installed UEC'!Z$4+1),Age,0)))</f>
        <v>0</v>
      </c>
      <c r="AA13" s="162">
        <f>IF(ISNA(INDEX('Stock Model'!$C$9:$T$53,MATCH('Installed UEC'!$B13,year,0),MATCH(('Installed UEC'!$B13-'Installed UEC'!AA$4+1),Age,0))),0,INDEX('Stock Model'!$C$9:$T$53,MATCH('Installed UEC'!$B13,year,0),MATCH(('Installed UEC'!$B13-'Installed UEC'!AA$4+1),Age,0)))</f>
        <v>0</v>
      </c>
      <c r="AB13" s="162">
        <f>IF(ISNA(INDEX('Stock Model'!$C$9:$T$53,MATCH('Installed UEC'!$B13,year,0),MATCH(('Installed UEC'!$B13-'Installed UEC'!AB$4+1),Age,0))),0,INDEX('Stock Model'!$C$9:$T$53,MATCH('Installed UEC'!$B13,year,0),MATCH(('Installed UEC'!$B13-'Installed UEC'!AB$4+1),Age,0)))</f>
        <v>0</v>
      </c>
      <c r="AC13" s="162">
        <f>IF(ISNA(INDEX('Stock Model'!$C$9:$T$53,MATCH('Installed UEC'!$B13,year,0),MATCH(('Installed UEC'!$B13-'Installed UEC'!AC$4+1),Age,0))),0,INDEX('Stock Model'!$C$9:$T$53,MATCH('Installed UEC'!$B13,year,0),MATCH(('Installed UEC'!$B13-'Installed UEC'!AC$4+1),Age,0)))</f>
        <v>0</v>
      </c>
      <c r="AD13" s="162">
        <f>IF(ISNA(INDEX('Stock Model'!$C$9:$T$53,MATCH('Installed UEC'!$B13,year,0),MATCH(('Installed UEC'!$B13-'Installed UEC'!AD$4+1),Age,0))),0,INDEX('Stock Model'!$C$9:$T$53,MATCH('Installed UEC'!$B13,year,0),MATCH(('Installed UEC'!$B13-'Installed UEC'!AD$4+1),Age,0)))</f>
        <v>0</v>
      </c>
      <c r="AE13" s="162">
        <f>IF(ISNA(INDEX('Stock Model'!$C$9:$T$53,MATCH('Installed UEC'!$B13,year,0),MATCH(('Installed UEC'!$B13-'Installed UEC'!AE$4+1),Age,0))),0,INDEX('Stock Model'!$C$9:$T$53,MATCH('Installed UEC'!$B13,year,0),MATCH(('Installed UEC'!$B13-'Installed UEC'!AE$4+1),Age,0)))</f>
        <v>0</v>
      </c>
      <c r="AF13" s="162">
        <f>IF(ISNA(INDEX('Stock Model'!$C$9:$T$53,MATCH('Installed UEC'!$B13,year,0),MATCH(('Installed UEC'!$B13-'Installed UEC'!AF$4+1),Age,0))),0,INDEX('Stock Model'!$C$9:$T$53,MATCH('Installed UEC'!$B13,year,0),MATCH(('Installed UEC'!$B13-'Installed UEC'!AF$4+1),Age,0)))</f>
        <v>0</v>
      </c>
      <c r="AG13" s="162">
        <f>IF(ISNA(INDEX('Stock Model'!$C$9:$T$53,MATCH('Installed UEC'!$B13,year,0),MATCH(('Installed UEC'!$B13-'Installed UEC'!AG$4+1),Age,0))),0,INDEX('Stock Model'!$C$9:$T$53,MATCH('Installed UEC'!$B13,year,0),MATCH(('Installed UEC'!$B13-'Installed UEC'!AG$4+1),Age,0)))</f>
        <v>0</v>
      </c>
      <c r="AH13" s="162">
        <f>IF(ISNA(INDEX('Stock Model'!$C$9:$T$53,MATCH('Installed UEC'!$B13,year,0),MATCH(('Installed UEC'!$B13-'Installed UEC'!AH$4+1),Age,0))),0,INDEX('Stock Model'!$C$9:$T$53,MATCH('Installed UEC'!$B13,year,0),MATCH(('Installed UEC'!$B13-'Installed UEC'!AH$4+1),Age,0)))</f>
        <v>0</v>
      </c>
      <c r="AI13" s="162">
        <f>IF(ISNA(INDEX('Stock Model'!$C$9:$T$53,MATCH('Installed UEC'!$B13,year,0),MATCH(('Installed UEC'!$B13-'Installed UEC'!AI$4+1),Age,0))),0,INDEX('Stock Model'!$C$9:$T$53,MATCH('Installed UEC'!$B13,year,0),MATCH(('Installed UEC'!$B13-'Installed UEC'!AI$4+1),Age,0)))</f>
        <v>0</v>
      </c>
      <c r="AJ13" s="162">
        <f>IF(ISNA(INDEX('Stock Model'!$C$9:$T$53,MATCH('Installed UEC'!$B13,year,0),MATCH(('Installed UEC'!$B13-'Installed UEC'!AJ$4+1),Age,0))),0,INDEX('Stock Model'!$C$9:$T$53,MATCH('Installed UEC'!$B13,year,0),MATCH(('Installed UEC'!$B13-'Installed UEC'!AJ$4+1),Age,0)))</f>
        <v>0</v>
      </c>
      <c r="AK13" s="162">
        <f>IF(ISNA(INDEX('Stock Model'!$C$9:$T$53,MATCH('Installed UEC'!$B13,year,0),MATCH(('Installed UEC'!$B13-'Installed UEC'!AK$4+1),Age,0))),0,INDEX('Stock Model'!$C$9:$T$53,MATCH('Installed UEC'!$B13,year,0),MATCH(('Installed UEC'!$B13-'Installed UEC'!AK$4+1),Age,0)))</f>
        <v>0</v>
      </c>
      <c r="AL13" s="162">
        <f>IF(ISNA(INDEX('Stock Model'!$C$9:$T$53,MATCH('Installed UEC'!$B13,year,0),MATCH(('Installed UEC'!$B13-'Installed UEC'!AL$4+1),Age,0))),0,INDEX('Stock Model'!$C$9:$T$53,MATCH('Installed UEC'!$B13,year,0),MATCH(('Installed UEC'!$B13-'Installed UEC'!AL$4+1),Age,0)))</f>
        <v>0</v>
      </c>
      <c r="AM13" s="162">
        <f>IF(ISNA(INDEX('Stock Model'!$C$9:$T$53,MATCH('Installed UEC'!$B13,year,0),MATCH(('Installed UEC'!$B13-'Installed UEC'!AM$4+1),Age,0))),0,INDEX('Stock Model'!$C$9:$T$53,MATCH('Installed UEC'!$B13,year,0),MATCH(('Installed UEC'!$B13-'Installed UEC'!AM$4+1),Age,0)))</f>
        <v>0</v>
      </c>
      <c r="AN13" s="162">
        <f>IF(ISNA(INDEX('Stock Model'!$C$9:$T$53,MATCH('Installed UEC'!$B13,year,0),MATCH(('Installed UEC'!$B13-'Installed UEC'!AN$4+1),Age,0))),0,INDEX('Stock Model'!$C$9:$T$53,MATCH('Installed UEC'!$B13,year,0),MATCH(('Installed UEC'!$B13-'Installed UEC'!AN$4+1),Age,0)))</f>
        <v>0</v>
      </c>
      <c r="AO13" s="162">
        <f>IF(ISNA(INDEX('Stock Model'!$C$9:$T$53,MATCH('Installed UEC'!$B13,year,0),MATCH(('Installed UEC'!$B13-'Installed UEC'!AO$4+1),Age,0))),0,INDEX('Stock Model'!$C$9:$T$53,MATCH('Installed UEC'!$B13,year,0),MATCH(('Installed UEC'!$B13-'Installed UEC'!AO$4+1),Age,0)))</f>
        <v>0</v>
      </c>
      <c r="AP13" s="162">
        <f>IF(ISNA(INDEX('Stock Model'!$C$9:$T$53,MATCH('Installed UEC'!$B13,year,0),MATCH(('Installed UEC'!$B13-'Installed UEC'!AP$4+1),Age,0))),0,INDEX('Stock Model'!$C$9:$T$53,MATCH('Installed UEC'!$B13,year,0),MATCH(('Installed UEC'!$B13-'Installed UEC'!AP$4+1),Age,0)))</f>
        <v>0</v>
      </c>
      <c r="AQ13" s="162">
        <f>IF(ISNA(INDEX('Stock Model'!$C$9:$T$53,MATCH('Installed UEC'!$B13,year,0),MATCH(('Installed UEC'!$B13-'Installed UEC'!AQ$4+1),Age,0))),0,INDEX('Stock Model'!$C$9:$T$53,MATCH('Installed UEC'!$B13,year,0),MATCH(('Installed UEC'!$B13-'Installed UEC'!AQ$4+1),Age,0)))</f>
        <v>0</v>
      </c>
      <c r="AR13" s="162">
        <f>IF(ISNA(INDEX('Stock Model'!$C$9:$T$53,MATCH('Installed UEC'!$B13,year,0),MATCH(('Installed UEC'!$B13-'Installed UEC'!AR$4+1),Age,0))),0,INDEX('Stock Model'!$C$9:$T$53,MATCH('Installed UEC'!$B13,year,0),MATCH(('Installed UEC'!$B13-'Installed UEC'!AR$4+1),Age,0)))</f>
        <v>0</v>
      </c>
      <c r="AS13" s="162">
        <f>IF(ISNA(INDEX('Stock Model'!$C$9:$T$53,MATCH('Installed UEC'!$B13,year,0),MATCH(('Installed UEC'!$B13-'Installed UEC'!AS$4+1),Age,0))),0,INDEX('Stock Model'!$C$9:$T$53,MATCH('Installed UEC'!$B13,year,0),MATCH(('Installed UEC'!$B13-'Installed UEC'!AS$4+1),Age,0)))</f>
        <v>0</v>
      </c>
      <c r="AT13" s="162">
        <f>IF(ISNA(INDEX('Stock Model'!$C$9:$T$53,MATCH('Installed UEC'!$B13,year,0),MATCH(('Installed UEC'!$B13-'Installed UEC'!AT$4+1),Age,0))),0,INDEX('Stock Model'!$C$9:$T$53,MATCH('Installed UEC'!$B13,year,0),MATCH(('Installed UEC'!$B13-'Installed UEC'!AT$4+1),Age,0)))</f>
        <v>0</v>
      </c>
      <c r="AU13" s="162">
        <f>IF(ISNA(INDEX('Stock Model'!$C$9:$T$53,MATCH('Installed UEC'!$B13,year,0),MATCH(('Installed UEC'!$B13-'Installed UEC'!AU$4+1),Age,0))),0,INDEX('Stock Model'!$C$9:$T$53,MATCH('Installed UEC'!$B13,year,0),MATCH(('Installed UEC'!$B13-'Installed UEC'!AU$4+1),Age,0)))</f>
        <v>0</v>
      </c>
      <c r="AV13" s="57">
        <f t="shared" ca="1" si="2"/>
        <v>16788.032368560627</v>
      </c>
      <c r="AW13" s="57" t="str">
        <f ca="1">IF(AV13=SUM('Stock Model'!C17:T17),"OK","Error")</f>
        <v>OK</v>
      </c>
    </row>
    <row r="14" spans="1:49">
      <c r="A14" s="252"/>
      <c r="B14" s="57">
        <f>'Stock Model'!B18</f>
        <v>1999</v>
      </c>
      <c r="C14" s="162">
        <f ca="1">IF(ISNA(INDEX('Stock Model'!$C$9:$T$53,MATCH('Installed UEC'!$B14,year,0),MATCH(('Installed UEC'!$B14-'Installed UEC'!C$4+1),Age,0))),0,INDEX('Stock Model'!$C$9:$T$53,MATCH('Installed UEC'!$B14,year,0),MATCH(('Installed UEC'!$B14-'Installed UEC'!C$4+1),Age,0)))</f>
        <v>0</v>
      </c>
      <c r="D14" s="162">
        <f ca="1">IF(ISNA(INDEX('Stock Model'!$C$9:$T$53,MATCH('Installed UEC'!$B14,year,0),MATCH(('Installed UEC'!$B14-'Installed UEC'!D$4+1),Age,0))),0,INDEX('Stock Model'!$C$9:$T$53,MATCH('Installed UEC'!$B14,year,0),MATCH(('Installed UEC'!$B14-'Installed UEC'!D$4+1),Age,0)))</f>
        <v>0</v>
      </c>
      <c r="E14" s="162">
        <f ca="1">IF(ISNA(INDEX('Stock Model'!$C$9:$T$53,MATCH('Installed UEC'!$B14,year,0),MATCH(('Installed UEC'!$B14-'Installed UEC'!E$4+1),Age,0))),0,INDEX('Stock Model'!$C$9:$T$53,MATCH('Installed UEC'!$B14,year,0),MATCH(('Installed UEC'!$B14-'Installed UEC'!E$4+1),Age,0)))</f>
        <v>0</v>
      </c>
      <c r="F14" s="162">
        <f ca="1">IF(ISNA(INDEX('Stock Model'!$C$9:$T$53,MATCH('Installed UEC'!$B14,year,0),MATCH(('Installed UEC'!$B14-'Installed UEC'!F$4+1),Age,0))),0,INDEX('Stock Model'!$C$9:$T$53,MATCH('Installed UEC'!$B14,year,0),MATCH(('Installed UEC'!$B14-'Installed UEC'!F$4+1),Age,0)))</f>
        <v>0</v>
      </c>
      <c r="G14" s="162">
        <f ca="1">IF(ISNA(INDEX('Stock Model'!$C$9:$T$53,MATCH('Installed UEC'!$B14,year,0),MATCH(('Installed UEC'!$B14-'Installed UEC'!G$4+1),Age,0))),0,INDEX('Stock Model'!$C$9:$T$53,MATCH('Installed UEC'!$B14,year,0),MATCH(('Installed UEC'!$B14-'Installed UEC'!G$4+1),Age,0)))</f>
        <v>0</v>
      </c>
      <c r="H14" s="162">
        <f ca="1">IF(ISNA(INDEX('Stock Model'!$C$9:$T$53,MATCH('Installed UEC'!$B14,year,0),MATCH(('Installed UEC'!$B14-'Installed UEC'!H$4+1),Age,0))),0,INDEX('Stock Model'!$C$9:$T$53,MATCH('Installed UEC'!$B14,year,0),MATCH(('Installed UEC'!$B14-'Installed UEC'!H$4+1),Age,0)))</f>
        <v>3357.655145541321</v>
      </c>
      <c r="I14" s="162">
        <f ca="1">IF(ISNA(INDEX('Stock Model'!$C$9:$T$53,MATCH('Installed UEC'!$B14,year,0),MATCH(('Installed UEC'!$B14-'Installed UEC'!I$4+1),Age,0))),0,INDEX('Stock Model'!$C$9:$T$53,MATCH('Installed UEC'!$B14,year,0),MATCH(('Installed UEC'!$B14-'Installed UEC'!I$4+1),Age,0)))</f>
        <v>3360.2603368047648</v>
      </c>
      <c r="J14" s="162">
        <f ca="1">IF(ISNA(INDEX('Stock Model'!$C$9:$T$53,MATCH('Installed UEC'!$B14,year,0),MATCH(('Installed UEC'!$B14-'Installed UEC'!J$4+1),Age,0))),0,INDEX('Stock Model'!$C$9:$T$53,MATCH('Installed UEC'!$B14,year,0),MATCH(('Installed UEC'!$B14-'Installed UEC'!J$4+1),Age,0)))</f>
        <v>3358.8246586903779</v>
      </c>
      <c r="K14" s="162">
        <f ca="1">IF(ISNA(INDEX('Stock Model'!$C$9:$T$53,MATCH('Installed UEC'!$B14,year,0),MATCH(('Installed UEC'!$B14-'Installed UEC'!K$4+1),Age,0))),0,INDEX('Stock Model'!$C$9:$T$53,MATCH('Installed UEC'!$B14,year,0),MATCH(('Installed UEC'!$B14-'Installed UEC'!K$4+1),Age,0)))</f>
        <v>3354.3309672569253</v>
      </c>
      <c r="L14" s="162">
        <f ca="1">IF(ISNA(INDEX('Stock Model'!$C$9:$T$53,MATCH('Installed UEC'!$B14,year,0),MATCH(('Installed UEC'!$B14-'Installed UEC'!L$4+1),Age,0))),0,INDEX('Stock Model'!$C$9:$T$53,MATCH('Installed UEC'!$B14,year,0),MATCH(('Installed UEC'!$B14-'Installed UEC'!L$4+1),Age,0)))</f>
        <v>3353.7351930428013</v>
      </c>
      <c r="M14" s="162">
        <f>IF(ISNA(INDEX('Stock Model'!$C$9:$T$53,MATCH('Installed UEC'!$B14,year,0),MATCH(('Installed UEC'!$B14-'Installed UEC'!M$4+1),Age,0))),0,INDEX('Stock Model'!$C$9:$T$53,MATCH('Installed UEC'!$B14,year,0),MATCH(('Installed UEC'!$B14-'Installed UEC'!M$4+1),Age,0)))</f>
        <v>0</v>
      </c>
      <c r="N14" s="162">
        <f>IF(ISNA(INDEX('Stock Model'!$C$9:$T$53,MATCH('Installed UEC'!$B14,year,0),MATCH(('Installed UEC'!$B14-'Installed UEC'!N$4+1),Age,0))),0,INDEX('Stock Model'!$C$9:$T$53,MATCH('Installed UEC'!$B14,year,0),MATCH(('Installed UEC'!$B14-'Installed UEC'!N$4+1),Age,0)))</f>
        <v>0</v>
      </c>
      <c r="O14" s="162">
        <f>IF(ISNA(INDEX('Stock Model'!$C$9:$T$53,MATCH('Installed UEC'!$B14,year,0),MATCH(('Installed UEC'!$B14-'Installed UEC'!O$4+1),Age,0))),0,INDEX('Stock Model'!$C$9:$T$53,MATCH('Installed UEC'!$B14,year,0),MATCH(('Installed UEC'!$B14-'Installed UEC'!O$4+1),Age,0)))</f>
        <v>0</v>
      </c>
      <c r="P14" s="162">
        <f>IF(ISNA(INDEX('Stock Model'!$C$9:$T$53,MATCH('Installed UEC'!$B14,year,0),MATCH(('Installed UEC'!$B14-'Installed UEC'!P$4+1),Age,0))),0,INDEX('Stock Model'!$C$9:$T$53,MATCH('Installed UEC'!$B14,year,0),MATCH(('Installed UEC'!$B14-'Installed UEC'!P$4+1),Age,0)))</f>
        <v>0</v>
      </c>
      <c r="Q14" s="162">
        <f>IF(ISNA(INDEX('Stock Model'!$C$9:$T$53,MATCH('Installed UEC'!$B14,year,0),MATCH(('Installed UEC'!$B14-'Installed UEC'!Q$4+1),Age,0))),0,INDEX('Stock Model'!$C$9:$T$53,MATCH('Installed UEC'!$B14,year,0),MATCH(('Installed UEC'!$B14-'Installed UEC'!Q$4+1),Age,0)))</f>
        <v>0</v>
      </c>
      <c r="R14" s="162">
        <f>IF(ISNA(INDEX('Stock Model'!$C$9:$T$53,MATCH('Installed UEC'!$B14,year,0),MATCH(('Installed UEC'!$B14-'Installed UEC'!R$4+1),Age,0))),0,INDEX('Stock Model'!$C$9:$T$53,MATCH('Installed UEC'!$B14,year,0),MATCH(('Installed UEC'!$B14-'Installed UEC'!R$4+1),Age,0)))</f>
        <v>0</v>
      </c>
      <c r="S14" s="162">
        <f>IF(ISNA(INDEX('Stock Model'!$C$9:$T$53,MATCH('Installed UEC'!$B14,year,0),MATCH(('Installed UEC'!$B14-'Installed UEC'!S$4+1),Age,0))),0,INDEX('Stock Model'!$C$9:$T$53,MATCH('Installed UEC'!$B14,year,0),MATCH(('Installed UEC'!$B14-'Installed UEC'!S$4+1),Age,0)))</f>
        <v>0</v>
      </c>
      <c r="T14" s="162">
        <f>IF(ISNA(INDEX('Stock Model'!$C$9:$T$53,MATCH('Installed UEC'!$B14,year,0),MATCH(('Installed UEC'!$B14-'Installed UEC'!T$4+1),Age,0))),0,INDEX('Stock Model'!$C$9:$T$53,MATCH('Installed UEC'!$B14,year,0),MATCH(('Installed UEC'!$B14-'Installed UEC'!T$4+1),Age,0)))</f>
        <v>0</v>
      </c>
      <c r="U14" s="162">
        <f>IF(ISNA(INDEX('Stock Model'!$C$9:$T$53,MATCH('Installed UEC'!$B14,year,0),MATCH(('Installed UEC'!$B14-'Installed UEC'!U$4+1),Age,0))),0,INDEX('Stock Model'!$C$9:$T$53,MATCH('Installed UEC'!$B14,year,0),MATCH(('Installed UEC'!$B14-'Installed UEC'!U$4+1),Age,0)))</f>
        <v>0</v>
      </c>
      <c r="V14" s="162">
        <f>IF(ISNA(INDEX('Stock Model'!$C$9:$T$53,MATCH('Installed UEC'!$B14,year,0),MATCH(('Installed UEC'!$B14-'Installed UEC'!V$4+1),Age,0))),0,INDEX('Stock Model'!$C$9:$T$53,MATCH('Installed UEC'!$B14,year,0),MATCH(('Installed UEC'!$B14-'Installed UEC'!V$4+1),Age,0)))</f>
        <v>0</v>
      </c>
      <c r="W14" s="162">
        <f>IF(ISNA(INDEX('Stock Model'!$C$9:$T$53,MATCH('Installed UEC'!$B14,year,0),MATCH(('Installed UEC'!$B14-'Installed UEC'!W$4+1),Age,0))),0,INDEX('Stock Model'!$C$9:$T$53,MATCH('Installed UEC'!$B14,year,0),MATCH(('Installed UEC'!$B14-'Installed UEC'!W$4+1),Age,0)))</f>
        <v>0</v>
      </c>
      <c r="X14" s="162">
        <f>IF(ISNA(INDEX('Stock Model'!$C$9:$T$53,MATCH('Installed UEC'!$B14,year,0),MATCH(('Installed UEC'!$B14-'Installed UEC'!X$4+1),Age,0))),0,INDEX('Stock Model'!$C$9:$T$53,MATCH('Installed UEC'!$B14,year,0),MATCH(('Installed UEC'!$B14-'Installed UEC'!X$4+1),Age,0)))</f>
        <v>0</v>
      </c>
      <c r="Y14" s="162">
        <f>IF(ISNA(INDEX('Stock Model'!$C$9:$T$53,MATCH('Installed UEC'!$B14,year,0),MATCH(('Installed UEC'!$B14-'Installed UEC'!Y$4+1),Age,0))),0,INDEX('Stock Model'!$C$9:$T$53,MATCH('Installed UEC'!$B14,year,0),MATCH(('Installed UEC'!$B14-'Installed UEC'!Y$4+1),Age,0)))</f>
        <v>0</v>
      </c>
      <c r="Z14" s="162">
        <f>IF(ISNA(INDEX('Stock Model'!$C$9:$T$53,MATCH('Installed UEC'!$B14,year,0),MATCH(('Installed UEC'!$B14-'Installed UEC'!Z$4+1),Age,0))),0,INDEX('Stock Model'!$C$9:$T$53,MATCH('Installed UEC'!$B14,year,0),MATCH(('Installed UEC'!$B14-'Installed UEC'!Z$4+1),Age,0)))</f>
        <v>0</v>
      </c>
      <c r="AA14" s="162">
        <f>IF(ISNA(INDEX('Stock Model'!$C$9:$T$53,MATCH('Installed UEC'!$B14,year,0),MATCH(('Installed UEC'!$B14-'Installed UEC'!AA$4+1),Age,0))),0,INDEX('Stock Model'!$C$9:$T$53,MATCH('Installed UEC'!$B14,year,0),MATCH(('Installed UEC'!$B14-'Installed UEC'!AA$4+1),Age,0)))</f>
        <v>0</v>
      </c>
      <c r="AB14" s="162">
        <f>IF(ISNA(INDEX('Stock Model'!$C$9:$T$53,MATCH('Installed UEC'!$B14,year,0),MATCH(('Installed UEC'!$B14-'Installed UEC'!AB$4+1),Age,0))),0,INDEX('Stock Model'!$C$9:$T$53,MATCH('Installed UEC'!$B14,year,0),MATCH(('Installed UEC'!$B14-'Installed UEC'!AB$4+1),Age,0)))</f>
        <v>0</v>
      </c>
      <c r="AC14" s="162">
        <f>IF(ISNA(INDEX('Stock Model'!$C$9:$T$53,MATCH('Installed UEC'!$B14,year,0),MATCH(('Installed UEC'!$B14-'Installed UEC'!AC$4+1),Age,0))),0,INDEX('Stock Model'!$C$9:$T$53,MATCH('Installed UEC'!$B14,year,0),MATCH(('Installed UEC'!$B14-'Installed UEC'!AC$4+1),Age,0)))</f>
        <v>0</v>
      </c>
      <c r="AD14" s="162">
        <f>IF(ISNA(INDEX('Stock Model'!$C$9:$T$53,MATCH('Installed UEC'!$B14,year,0),MATCH(('Installed UEC'!$B14-'Installed UEC'!AD$4+1),Age,0))),0,INDEX('Stock Model'!$C$9:$T$53,MATCH('Installed UEC'!$B14,year,0),MATCH(('Installed UEC'!$B14-'Installed UEC'!AD$4+1),Age,0)))</f>
        <v>0</v>
      </c>
      <c r="AE14" s="162">
        <f>IF(ISNA(INDEX('Stock Model'!$C$9:$T$53,MATCH('Installed UEC'!$B14,year,0),MATCH(('Installed UEC'!$B14-'Installed UEC'!AE$4+1),Age,0))),0,INDEX('Stock Model'!$C$9:$T$53,MATCH('Installed UEC'!$B14,year,0),MATCH(('Installed UEC'!$B14-'Installed UEC'!AE$4+1),Age,0)))</f>
        <v>0</v>
      </c>
      <c r="AF14" s="162">
        <f>IF(ISNA(INDEX('Stock Model'!$C$9:$T$53,MATCH('Installed UEC'!$B14,year,0),MATCH(('Installed UEC'!$B14-'Installed UEC'!AF$4+1),Age,0))),0,INDEX('Stock Model'!$C$9:$T$53,MATCH('Installed UEC'!$B14,year,0),MATCH(('Installed UEC'!$B14-'Installed UEC'!AF$4+1),Age,0)))</f>
        <v>0</v>
      </c>
      <c r="AG14" s="162">
        <f>IF(ISNA(INDEX('Stock Model'!$C$9:$T$53,MATCH('Installed UEC'!$B14,year,0),MATCH(('Installed UEC'!$B14-'Installed UEC'!AG$4+1),Age,0))),0,INDEX('Stock Model'!$C$9:$T$53,MATCH('Installed UEC'!$B14,year,0),MATCH(('Installed UEC'!$B14-'Installed UEC'!AG$4+1),Age,0)))</f>
        <v>0</v>
      </c>
      <c r="AH14" s="162">
        <f>IF(ISNA(INDEX('Stock Model'!$C$9:$T$53,MATCH('Installed UEC'!$B14,year,0),MATCH(('Installed UEC'!$B14-'Installed UEC'!AH$4+1),Age,0))),0,INDEX('Stock Model'!$C$9:$T$53,MATCH('Installed UEC'!$B14,year,0),MATCH(('Installed UEC'!$B14-'Installed UEC'!AH$4+1),Age,0)))</f>
        <v>0</v>
      </c>
      <c r="AI14" s="162">
        <f>IF(ISNA(INDEX('Stock Model'!$C$9:$T$53,MATCH('Installed UEC'!$B14,year,0),MATCH(('Installed UEC'!$B14-'Installed UEC'!AI$4+1),Age,0))),0,INDEX('Stock Model'!$C$9:$T$53,MATCH('Installed UEC'!$B14,year,0),MATCH(('Installed UEC'!$B14-'Installed UEC'!AI$4+1),Age,0)))</f>
        <v>0</v>
      </c>
      <c r="AJ14" s="162">
        <f>IF(ISNA(INDEX('Stock Model'!$C$9:$T$53,MATCH('Installed UEC'!$B14,year,0),MATCH(('Installed UEC'!$B14-'Installed UEC'!AJ$4+1),Age,0))),0,INDEX('Stock Model'!$C$9:$T$53,MATCH('Installed UEC'!$B14,year,0),MATCH(('Installed UEC'!$B14-'Installed UEC'!AJ$4+1),Age,0)))</f>
        <v>0</v>
      </c>
      <c r="AK14" s="162">
        <f>IF(ISNA(INDEX('Stock Model'!$C$9:$T$53,MATCH('Installed UEC'!$B14,year,0),MATCH(('Installed UEC'!$B14-'Installed UEC'!AK$4+1),Age,0))),0,INDEX('Stock Model'!$C$9:$T$53,MATCH('Installed UEC'!$B14,year,0),MATCH(('Installed UEC'!$B14-'Installed UEC'!AK$4+1),Age,0)))</f>
        <v>0</v>
      </c>
      <c r="AL14" s="162">
        <f>IF(ISNA(INDEX('Stock Model'!$C$9:$T$53,MATCH('Installed UEC'!$B14,year,0),MATCH(('Installed UEC'!$B14-'Installed UEC'!AL$4+1),Age,0))),0,INDEX('Stock Model'!$C$9:$T$53,MATCH('Installed UEC'!$B14,year,0),MATCH(('Installed UEC'!$B14-'Installed UEC'!AL$4+1),Age,0)))</f>
        <v>0</v>
      </c>
      <c r="AM14" s="162">
        <f>IF(ISNA(INDEX('Stock Model'!$C$9:$T$53,MATCH('Installed UEC'!$B14,year,0),MATCH(('Installed UEC'!$B14-'Installed UEC'!AM$4+1),Age,0))),0,INDEX('Stock Model'!$C$9:$T$53,MATCH('Installed UEC'!$B14,year,0),MATCH(('Installed UEC'!$B14-'Installed UEC'!AM$4+1),Age,0)))</f>
        <v>0</v>
      </c>
      <c r="AN14" s="162">
        <f>IF(ISNA(INDEX('Stock Model'!$C$9:$T$53,MATCH('Installed UEC'!$B14,year,0),MATCH(('Installed UEC'!$B14-'Installed UEC'!AN$4+1),Age,0))),0,INDEX('Stock Model'!$C$9:$T$53,MATCH('Installed UEC'!$B14,year,0),MATCH(('Installed UEC'!$B14-'Installed UEC'!AN$4+1),Age,0)))</f>
        <v>0</v>
      </c>
      <c r="AO14" s="162">
        <f>IF(ISNA(INDEX('Stock Model'!$C$9:$T$53,MATCH('Installed UEC'!$B14,year,0),MATCH(('Installed UEC'!$B14-'Installed UEC'!AO$4+1),Age,0))),0,INDEX('Stock Model'!$C$9:$T$53,MATCH('Installed UEC'!$B14,year,0),MATCH(('Installed UEC'!$B14-'Installed UEC'!AO$4+1),Age,0)))</f>
        <v>0</v>
      </c>
      <c r="AP14" s="162">
        <f>IF(ISNA(INDEX('Stock Model'!$C$9:$T$53,MATCH('Installed UEC'!$B14,year,0),MATCH(('Installed UEC'!$B14-'Installed UEC'!AP$4+1),Age,0))),0,INDEX('Stock Model'!$C$9:$T$53,MATCH('Installed UEC'!$B14,year,0),MATCH(('Installed UEC'!$B14-'Installed UEC'!AP$4+1),Age,0)))</f>
        <v>0</v>
      </c>
      <c r="AQ14" s="162">
        <f>IF(ISNA(INDEX('Stock Model'!$C$9:$T$53,MATCH('Installed UEC'!$B14,year,0),MATCH(('Installed UEC'!$B14-'Installed UEC'!AQ$4+1),Age,0))),0,INDEX('Stock Model'!$C$9:$T$53,MATCH('Installed UEC'!$B14,year,0),MATCH(('Installed UEC'!$B14-'Installed UEC'!AQ$4+1),Age,0)))</f>
        <v>0</v>
      </c>
      <c r="AR14" s="162">
        <f>IF(ISNA(INDEX('Stock Model'!$C$9:$T$53,MATCH('Installed UEC'!$B14,year,0),MATCH(('Installed UEC'!$B14-'Installed UEC'!AR$4+1),Age,0))),0,INDEX('Stock Model'!$C$9:$T$53,MATCH('Installed UEC'!$B14,year,0),MATCH(('Installed UEC'!$B14-'Installed UEC'!AR$4+1),Age,0)))</f>
        <v>0</v>
      </c>
      <c r="AS14" s="162">
        <f>IF(ISNA(INDEX('Stock Model'!$C$9:$T$53,MATCH('Installed UEC'!$B14,year,0),MATCH(('Installed UEC'!$B14-'Installed UEC'!AS$4+1),Age,0))),0,INDEX('Stock Model'!$C$9:$T$53,MATCH('Installed UEC'!$B14,year,0),MATCH(('Installed UEC'!$B14-'Installed UEC'!AS$4+1),Age,0)))</f>
        <v>0</v>
      </c>
      <c r="AT14" s="162">
        <f>IF(ISNA(INDEX('Stock Model'!$C$9:$T$53,MATCH('Installed UEC'!$B14,year,0),MATCH(('Installed UEC'!$B14-'Installed UEC'!AT$4+1),Age,0))),0,INDEX('Stock Model'!$C$9:$T$53,MATCH('Installed UEC'!$B14,year,0),MATCH(('Installed UEC'!$B14-'Installed UEC'!AT$4+1),Age,0)))</f>
        <v>0</v>
      </c>
      <c r="AU14" s="162">
        <f>IF(ISNA(INDEX('Stock Model'!$C$9:$T$53,MATCH('Installed UEC'!$B14,year,0),MATCH(('Installed UEC'!$B14-'Installed UEC'!AU$4+1),Age,0))),0,INDEX('Stock Model'!$C$9:$T$53,MATCH('Installed UEC'!$B14,year,0),MATCH(('Installed UEC'!$B14-'Installed UEC'!AU$4+1),Age,0)))</f>
        <v>0</v>
      </c>
      <c r="AV14" s="57">
        <f t="shared" ca="1" si="2"/>
        <v>16784.80630133619</v>
      </c>
      <c r="AW14" s="57" t="str">
        <f ca="1">IF(AV14=SUM('Stock Model'!C18:T18),"OK","Error")</f>
        <v>OK</v>
      </c>
    </row>
    <row r="15" spans="1:49">
      <c r="A15" s="252"/>
      <c r="B15" s="57">
        <f>'Stock Model'!B19</f>
        <v>2000</v>
      </c>
      <c r="C15" s="162">
        <f ca="1">IF(ISNA(INDEX('Stock Model'!$C$9:$T$53,MATCH('Installed UEC'!$B15,year,0),MATCH(('Installed UEC'!$B15-'Installed UEC'!C$4+1),Age,0))),0,INDEX('Stock Model'!$C$9:$T$53,MATCH('Installed UEC'!$B15,year,0),MATCH(('Installed UEC'!$B15-'Installed UEC'!C$4+1),Age,0)))</f>
        <v>0</v>
      </c>
      <c r="D15" s="162">
        <f ca="1">IF(ISNA(INDEX('Stock Model'!$C$9:$T$53,MATCH('Installed UEC'!$B15,year,0),MATCH(('Installed UEC'!$B15-'Installed UEC'!D$4+1),Age,0))),0,INDEX('Stock Model'!$C$9:$T$53,MATCH('Installed UEC'!$B15,year,0),MATCH(('Installed UEC'!$B15-'Installed UEC'!D$4+1),Age,0)))</f>
        <v>0</v>
      </c>
      <c r="E15" s="162">
        <f ca="1">IF(ISNA(INDEX('Stock Model'!$C$9:$T$53,MATCH('Installed UEC'!$B15,year,0),MATCH(('Installed UEC'!$B15-'Installed UEC'!E$4+1),Age,0))),0,INDEX('Stock Model'!$C$9:$T$53,MATCH('Installed UEC'!$B15,year,0),MATCH(('Installed UEC'!$B15-'Installed UEC'!E$4+1),Age,0)))</f>
        <v>0</v>
      </c>
      <c r="F15" s="162">
        <f ca="1">IF(ISNA(INDEX('Stock Model'!$C$9:$T$53,MATCH('Installed UEC'!$B15,year,0),MATCH(('Installed UEC'!$B15-'Installed UEC'!F$4+1),Age,0))),0,INDEX('Stock Model'!$C$9:$T$53,MATCH('Installed UEC'!$B15,year,0),MATCH(('Installed UEC'!$B15-'Installed UEC'!F$4+1),Age,0)))</f>
        <v>0</v>
      </c>
      <c r="G15" s="162">
        <f ca="1">IF(ISNA(INDEX('Stock Model'!$C$9:$T$53,MATCH('Installed UEC'!$B15,year,0),MATCH(('Installed UEC'!$B15-'Installed UEC'!G$4+1),Age,0))),0,INDEX('Stock Model'!$C$9:$T$53,MATCH('Installed UEC'!$B15,year,0),MATCH(('Installed UEC'!$B15-'Installed UEC'!G$4+1),Age,0)))</f>
        <v>0</v>
      </c>
      <c r="H15" s="162">
        <f ca="1">IF(ISNA(INDEX('Stock Model'!$C$9:$T$53,MATCH('Installed UEC'!$B15,year,0),MATCH(('Installed UEC'!$B15-'Installed UEC'!H$4+1),Age,0))),0,INDEX('Stock Model'!$C$9:$T$53,MATCH('Installed UEC'!$B15,year,0),MATCH(('Installed UEC'!$B15-'Installed UEC'!H$4+1),Age,0)))</f>
        <v>0</v>
      </c>
      <c r="I15" s="162">
        <f ca="1">IF(ISNA(INDEX('Stock Model'!$C$9:$T$53,MATCH('Installed UEC'!$B15,year,0),MATCH(('Installed UEC'!$B15-'Installed UEC'!I$4+1),Age,0))),0,INDEX('Stock Model'!$C$9:$T$53,MATCH('Installed UEC'!$B15,year,0),MATCH(('Installed UEC'!$B15-'Installed UEC'!I$4+1),Age,0)))</f>
        <v>3360.2603368047648</v>
      </c>
      <c r="J15" s="162">
        <f ca="1">IF(ISNA(INDEX('Stock Model'!$C$9:$T$53,MATCH('Installed UEC'!$B15,year,0),MATCH(('Installed UEC'!$B15-'Installed UEC'!J$4+1),Age,0))),0,INDEX('Stock Model'!$C$9:$T$53,MATCH('Installed UEC'!$B15,year,0),MATCH(('Installed UEC'!$B15-'Installed UEC'!J$4+1),Age,0)))</f>
        <v>3358.8246586903779</v>
      </c>
      <c r="K15" s="162">
        <f ca="1">IF(ISNA(INDEX('Stock Model'!$C$9:$T$53,MATCH('Installed UEC'!$B15,year,0),MATCH(('Installed UEC'!$B15-'Installed UEC'!K$4+1),Age,0))),0,INDEX('Stock Model'!$C$9:$T$53,MATCH('Installed UEC'!$B15,year,0),MATCH(('Installed UEC'!$B15-'Installed UEC'!K$4+1),Age,0)))</f>
        <v>3354.3309672569253</v>
      </c>
      <c r="L15" s="162">
        <f ca="1">IF(ISNA(INDEX('Stock Model'!$C$9:$T$53,MATCH('Installed UEC'!$B15,year,0),MATCH(('Installed UEC'!$B15-'Installed UEC'!L$4+1),Age,0))),0,INDEX('Stock Model'!$C$9:$T$53,MATCH('Installed UEC'!$B15,year,0),MATCH(('Installed UEC'!$B15-'Installed UEC'!L$4+1),Age,0)))</f>
        <v>3353.7351930428013</v>
      </c>
      <c r="M15" s="162">
        <f ca="1">IF(ISNA(INDEX('Stock Model'!$C$9:$T$53,MATCH('Installed UEC'!$B15,year,0),MATCH(('Installed UEC'!$B15-'Installed UEC'!M$4+1),Age,0))),0,INDEX('Stock Model'!$C$9:$T$53,MATCH('Installed UEC'!$B15,year,0),MATCH(('Installed UEC'!$B15-'Installed UEC'!M$4+1),Age,0)))</f>
        <v>3361.1245719117346</v>
      </c>
      <c r="N15" s="162">
        <f>IF(ISNA(INDEX('Stock Model'!$C$9:$T$53,MATCH('Installed UEC'!$B15,year,0),MATCH(('Installed UEC'!$B15-'Installed UEC'!N$4+1),Age,0))),0,INDEX('Stock Model'!$C$9:$T$53,MATCH('Installed UEC'!$B15,year,0),MATCH(('Installed UEC'!$B15-'Installed UEC'!N$4+1),Age,0)))</f>
        <v>0</v>
      </c>
      <c r="O15" s="162">
        <f>IF(ISNA(INDEX('Stock Model'!$C$9:$T$53,MATCH('Installed UEC'!$B15,year,0),MATCH(('Installed UEC'!$B15-'Installed UEC'!O$4+1),Age,0))),0,INDEX('Stock Model'!$C$9:$T$53,MATCH('Installed UEC'!$B15,year,0),MATCH(('Installed UEC'!$B15-'Installed UEC'!O$4+1),Age,0)))</f>
        <v>0</v>
      </c>
      <c r="P15" s="162">
        <f>IF(ISNA(INDEX('Stock Model'!$C$9:$T$53,MATCH('Installed UEC'!$B15,year,0),MATCH(('Installed UEC'!$B15-'Installed UEC'!P$4+1),Age,0))),0,INDEX('Stock Model'!$C$9:$T$53,MATCH('Installed UEC'!$B15,year,0),MATCH(('Installed UEC'!$B15-'Installed UEC'!P$4+1),Age,0)))</f>
        <v>0</v>
      </c>
      <c r="Q15" s="162">
        <f>IF(ISNA(INDEX('Stock Model'!$C$9:$T$53,MATCH('Installed UEC'!$B15,year,0),MATCH(('Installed UEC'!$B15-'Installed UEC'!Q$4+1),Age,0))),0,INDEX('Stock Model'!$C$9:$T$53,MATCH('Installed UEC'!$B15,year,0),MATCH(('Installed UEC'!$B15-'Installed UEC'!Q$4+1),Age,0)))</f>
        <v>0</v>
      </c>
      <c r="R15" s="162">
        <f>IF(ISNA(INDEX('Stock Model'!$C$9:$T$53,MATCH('Installed UEC'!$B15,year,0),MATCH(('Installed UEC'!$B15-'Installed UEC'!R$4+1),Age,0))),0,INDEX('Stock Model'!$C$9:$T$53,MATCH('Installed UEC'!$B15,year,0),MATCH(('Installed UEC'!$B15-'Installed UEC'!R$4+1),Age,0)))</f>
        <v>0</v>
      </c>
      <c r="S15" s="162">
        <f>IF(ISNA(INDEX('Stock Model'!$C$9:$T$53,MATCH('Installed UEC'!$B15,year,0),MATCH(('Installed UEC'!$B15-'Installed UEC'!S$4+1),Age,0))),0,INDEX('Stock Model'!$C$9:$T$53,MATCH('Installed UEC'!$B15,year,0),MATCH(('Installed UEC'!$B15-'Installed UEC'!S$4+1),Age,0)))</f>
        <v>0</v>
      </c>
      <c r="T15" s="162">
        <f>IF(ISNA(INDEX('Stock Model'!$C$9:$T$53,MATCH('Installed UEC'!$B15,year,0),MATCH(('Installed UEC'!$B15-'Installed UEC'!T$4+1),Age,0))),0,INDEX('Stock Model'!$C$9:$T$53,MATCH('Installed UEC'!$B15,year,0),MATCH(('Installed UEC'!$B15-'Installed UEC'!T$4+1),Age,0)))</f>
        <v>0</v>
      </c>
      <c r="U15" s="162">
        <f>IF(ISNA(INDEX('Stock Model'!$C$9:$T$53,MATCH('Installed UEC'!$B15,year,0),MATCH(('Installed UEC'!$B15-'Installed UEC'!U$4+1),Age,0))),0,INDEX('Stock Model'!$C$9:$T$53,MATCH('Installed UEC'!$B15,year,0),MATCH(('Installed UEC'!$B15-'Installed UEC'!U$4+1),Age,0)))</f>
        <v>0</v>
      </c>
      <c r="V15" s="162">
        <f>IF(ISNA(INDEX('Stock Model'!$C$9:$T$53,MATCH('Installed UEC'!$B15,year,0),MATCH(('Installed UEC'!$B15-'Installed UEC'!V$4+1),Age,0))),0,INDEX('Stock Model'!$C$9:$T$53,MATCH('Installed UEC'!$B15,year,0),MATCH(('Installed UEC'!$B15-'Installed UEC'!V$4+1),Age,0)))</f>
        <v>0</v>
      </c>
      <c r="W15" s="162">
        <f>IF(ISNA(INDEX('Stock Model'!$C$9:$T$53,MATCH('Installed UEC'!$B15,year,0),MATCH(('Installed UEC'!$B15-'Installed UEC'!W$4+1),Age,0))),0,INDEX('Stock Model'!$C$9:$T$53,MATCH('Installed UEC'!$B15,year,0),MATCH(('Installed UEC'!$B15-'Installed UEC'!W$4+1),Age,0)))</f>
        <v>0</v>
      </c>
      <c r="X15" s="162">
        <f>IF(ISNA(INDEX('Stock Model'!$C$9:$T$53,MATCH('Installed UEC'!$B15,year,0),MATCH(('Installed UEC'!$B15-'Installed UEC'!X$4+1),Age,0))),0,INDEX('Stock Model'!$C$9:$T$53,MATCH('Installed UEC'!$B15,year,0),MATCH(('Installed UEC'!$B15-'Installed UEC'!X$4+1),Age,0)))</f>
        <v>0</v>
      </c>
      <c r="Y15" s="162">
        <f>IF(ISNA(INDEX('Stock Model'!$C$9:$T$53,MATCH('Installed UEC'!$B15,year,0),MATCH(('Installed UEC'!$B15-'Installed UEC'!Y$4+1),Age,0))),0,INDEX('Stock Model'!$C$9:$T$53,MATCH('Installed UEC'!$B15,year,0),MATCH(('Installed UEC'!$B15-'Installed UEC'!Y$4+1),Age,0)))</f>
        <v>0</v>
      </c>
      <c r="Z15" s="162">
        <f>IF(ISNA(INDEX('Stock Model'!$C$9:$T$53,MATCH('Installed UEC'!$B15,year,0),MATCH(('Installed UEC'!$B15-'Installed UEC'!Z$4+1),Age,0))),0,INDEX('Stock Model'!$C$9:$T$53,MATCH('Installed UEC'!$B15,year,0),MATCH(('Installed UEC'!$B15-'Installed UEC'!Z$4+1),Age,0)))</f>
        <v>0</v>
      </c>
      <c r="AA15" s="162">
        <f>IF(ISNA(INDEX('Stock Model'!$C$9:$T$53,MATCH('Installed UEC'!$B15,year,0),MATCH(('Installed UEC'!$B15-'Installed UEC'!AA$4+1),Age,0))),0,INDEX('Stock Model'!$C$9:$T$53,MATCH('Installed UEC'!$B15,year,0),MATCH(('Installed UEC'!$B15-'Installed UEC'!AA$4+1),Age,0)))</f>
        <v>0</v>
      </c>
      <c r="AB15" s="162">
        <f>IF(ISNA(INDEX('Stock Model'!$C$9:$T$53,MATCH('Installed UEC'!$B15,year,0),MATCH(('Installed UEC'!$B15-'Installed UEC'!AB$4+1),Age,0))),0,INDEX('Stock Model'!$C$9:$T$53,MATCH('Installed UEC'!$B15,year,0),MATCH(('Installed UEC'!$B15-'Installed UEC'!AB$4+1),Age,0)))</f>
        <v>0</v>
      </c>
      <c r="AC15" s="162">
        <f>IF(ISNA(INDEX('Stock Model'!$C$9:$T$53,MATCH('Installed UEC'!$B15,year,0),MATCH(('Installed UEC'!$B15-'Installed UEC'!AC$4+1),Age,0))),0,INDEX('Stock Model'!$C$9:$T$53,MATCH('Installed UEC'!$B15,year,0),MATCH(('Installed UEC'!$B15-'Installed UEC'!AC$4+1),Age,0)))</f>
        <v>0</v>
      </c>
      <c r="AD15" s="162">
        <f>IF(ISNA(INDEX('Stock Model'!$C$9:$T$53,MATCH('Installed UEC'!$B15,year,0),MATCH(('Installed UEC'!$B15-'Installed UEC'!AD$4+1),Age,0))),0,INDEX('Stock Model'!$C$9:$T$53,MATCH('Installed UEC'!$B15,year,0),MATCH(('Installed UEC'!$B15-'Installed UEC'!AD$4+1),Age,0)))</f>
        <v>0</v>
      </c>
      <c r="AE15" s="162">
        <f>IF(ISNA(INDEX('Stock Model'!$C$9:$T$53,MATCH('Installed UEC'!$B15,year,0),MATCH(('Installed UEC'!$B15-'Installed UEC'!AE$4+1),Age,0))),0,INDEX('Stock Model'!$C$9:$T$53,MATCH('Installed UEC'!$B15,year,0),MATCH(('Installed UEC'!$B15-'Installed UEC'!AE$4+1),Age,0)))</f>
        <v>0</v>
      </c>
      <c r="AF15" s="162">
        <f>IF(ISNA(INDEX('Stock Model'!$C$9:$T$53,MATCH('Installed UEC'!$B15,year,0),MATCH(('Installed UEC'!$B15-'Installed UEC'!AF$4+1),Age,0))),0,INDEX('Stock Model'!$C$9:$T$53,MATCH('Installed UEC'!$B15,year,0),MATCH(('Installed UEC'!$B15-'Installed UEC'!AF$4+1),Age,0)))</f>
        <v>0</v>
      </c>
      <c r="AG15" s="162">
        <f>IF(ISNA(INDEX('Stock Model'!$C$9:$T$53,MATCH('Installed UEC'!$B15,year,0),MATCH(('Installed UEC'!$B15-'Installed UEC'!AG$4+1),Age,0))),0,INDEX('Stock Model'!$C$9:$T$53,MATCH('Installed UEC'!$B15,year,0),MATCH(('Installed UEC'!$B15-'Installed UEC'!AG$4+1),Age,0)))</f>
        <v>0</v>
      </c>
      <c r="AH15" s="162">
        <f>IF(ISNA(INDEX('Stock Model'!$C$9:$T$53,MATCH('Installed UEC'!$B15,year,0),MATCH(('Installed UEC'!$B15-'Installed UEC'!AH$4+1),Age,0))),0,INDEX('Stock Model'!$C$9:$T$53,MATCH('Installed UEC'!$B15,year,0),MATCH(('Installed UEC'!$B15-'Installed UEC'!AH$4+1),Age,0)))</f>
        <v>0</v>
      </c>
      <c r="AI15" s="162">
        <f>IF(ISNA(INDEX('Stock Model'!$C$9:$T$53,MATCH('Installed UEC'!$B15,year,0),MATCH(('Installed UEC'!$B15-'Installed UEC'!AI$4+1),Age,0))),0,INDEX('Stock Model'!$C$9:$T$53,MATCH('Installed UEC'!$B15,year,0),MATCH(('Installed UEC'!$B15-'Installed UEC'!AI$4+1),Age,0)))</f>
        <v>0</v>
      </c>
      <c r="AJ15" s="162">
        <f>IF(ISNA(INDEX('Stock Model'!$C$9:$T$53,MATCH('Installed UEC'!$B15,year,0),MATCH(('Installed UEC'!$B15-'Installed UEC'!AJ$4+1),Age,0))),0,INDEX('Stock Model'!$C$9:$T$53,MATCH('Installed UEC'!$B15,year,0),MATCH(('Installed UEC'!$B15-'Installed UEC'!AJ$4+1),Age,0)))</f>
        <v>0</v>
      </c>
      <c r="AK15" s="162">
        <f>IF(ISNA(INDEX('Stock Model'!$C$9:$T$53,MATCH('Installed UEC'!$B15,year,0),MATCH(('Installed UEC'!$B15-'Installed UEC'!AK$4+1),Age,0))),0,INDEX('Stock Model'!$C$9:$T$53,MATCH('Installed UEC'!$B15,year,0),MATCH(('Installed UEC'!$B15-'Installed UEC'!AK$4+1),Age,0)))</f>
        <v>0</v>
      </c>
      <c r="AL15" s="162">
        <f>IF(ISNA(INDEX('Stock Model'!$C$9:$T$53,MATCH('Installed UEC'!$B15,year,0),MATCH(('Installed UEC'!$B15-'Installed UEC'!AL$4+1),Age,0))),0,INDEX('Stock Model'!$C$9:$T$53,MATCH('Installed UEC'!$B15,year,0),MATCH(('Installed UEC'!$B15-'Installed UEC'!AL$4+1),Age,0)))</f>
        <v>0</v>
      </c>
      <c r="AM15" s="162">
        <f>IF(ISNA(INDEX('Stock Model'!$C$9:$T$53,MATCH('Installed UEC'!$B15,year,0),MATCH(('Installed UEC'!$B15-'Installed UEC'!AM$4+1),Age,0))),0,INDEX('Stock Model'!$C$9:$T$53,MATCH('Installed UEC'!$B15,year,0),MATCH(('Installed UEC'!$B15-'Installed UEC'!AM$4+1),Age,0)))</f>
        <v>0</v>
      </c>
      <c r="AN15" s="162">
        <f>IF(ISNA(INDEX('Stock Model'!$C$9:$T$53,MATCH('Installed UEC'!$B15,year,0),MATCH(('Installed UEC'!$B15-'Installed UEC'!AN$4+1),Age,0))),0,INDEX('Stock Model'!$C$9:$T$53,MATCH('Installed UEC'!$B15,year,0),MATCH(('Installed UEC'!$B15-'Installed UEC'!AN$4+1),Age,0)))</f>
        <v>0</v>
      </c>
      <c r="AO15" s="162">
        <f>IF(ISNA(INDEX('Stock Model'!$C$9:$T$53,MATCH('Installed UEC'!$B15,year,0),MATCH(('Installed UEC'!$B15-'Installed UEC'!AO$4+1),Age,0))),0,INDEX('Stock Model'!$C$9:$T$53,MATCH('Installed UEC'!$B15,year,0),MATCH(('Installed UEC'!$B15-'Installed UEC'!AO$4+1),Age,0)))</f>
        <v>0</v>
      </c>
      <c r="AP15" s="162">
        <f>IF(ISNA(INDEX('Stock Model'!$C$9:$T$53,MATCH('Installed UEC'!$B15,year,0),MATCH(('Installed UEC'!$B15-'Installed UEC'!AP$4+1),Age,0))),0,INDEX('Stock Model'!$C$9:$T$53,MATCH('Installed UEC'!$B15,year,0),MATCH(('Installed UEC'!$B15-'Installed UEC'!AP$4+1),Age,0)))</f>
        <v>0</v>
      </c>
      <c r="AQ15" s="162">
        <f>IF(ISNA(INDEX('Stock Model'!$C$9:$T$53,MATCH('Installed UEC'!$B15,year,0),MATCH(('Installed UEC'!$B15-'Installed UEC'!AQ$4+1),Age,0))),0,INDEX('Stock Model'!$C$9:$T$53,MATCH('Installed UEC'!$B15,year,0),MATCH(('Installed UEC'!$B15-'Installed UEC'!AQ$4+1),Age,0)))</f>
        <v>0</v>
      </c>
      <c r="AR15" s="162">
        <f>IF(ISNA(INDEX('Stock Model'!$C$9:$T$53,MATCH('Installed UEC'!$B15,year,0),MATCH(('Installed UEC'!$B15-'Installed UEC'!AR$4+1),Age,0))),0,INDEX('Stock Model'!$C$9:$T$53,MATCH('Installed UEC'!$B15,year,0),MATCH(('Installed UEC'!$B15-'Installed UEC'!AR$4+1),Age,0)))</f>
        <v>0</v>
      </c>
      <c r="AS15" s="162">
        <f>IF(ISNA(INDEX('Stock Model'!$C$9:$T$53,MATCH('Installed UEC'!$B15,year,0),MATCH(('Installed UEC'!$B15-'Installed UEC'!AS$4+1),Age,0))),0,INDEX('Stock Model'!$C$9:$T$53,MATCH('Installed UEC'!$B15,year,0),MATCH(('Installed UEC'!$B15-'Installed UEC'!AS$4+1),Age,0)))</f>
        <v>0</v>
      </c>
      <c r="AT15" s="162">
        <f>IF(ISNA(INDEX('Stock Model'!$C$9:$T$53,MATCH('Installed UEC'!$B15,year,0),MATCH(('Installed UEC'!$B15-'Installed UEC'!AT$4+1),Age,0))),0,INDEX('Stock Model'!$C$9:$T$53,MATCH('Installed UEC'!$B15,year,0),MATCH(('Installed UEC'!$B15-'Installed UEC'!AT$4+1),Age,0)))</f>
        <v>0</v>
      </c>
      <c r="AU15" s="162">
        <f>IF(ISNA(INDEX('Stock Model'!$C$9:$T$53,MATCH('Installed UEC'!$B15,year,0),MATCH(('Installed UEC'!$B15-'Installed UEC'!AU$4+1),Age,0))),0,INDEX('Stock Model'!$C$9:$T$53,MATCH('Installed UEC'!$B15,year,0),MATCH(('Installed UEC'!$B15-'Installed UEC'!AU$4+1),Age,0)))</f>
        <v>0</v>
      </c>
      <c r="AV15" s="57">
        <f t="shared" ca="1" si="2"/>
        <v>16788.275727706605</v>
      </c>
      <c r="AW15" s="57" t="str">
        <f ca="1">IF(AV15=SUM('Stock Model'!C19:T19),"OK","Error")</f>
        <v>OK</v>
      </c>
    </row>
    <row r="16" spans="1:49">
      <c r="A16" s="252"/>
      <c r="B16" s="57">
        <f>'Stock Model'!B20</f>
        <v>2001</v>
      </c>
      <c r="C16" s="162">
        <f ca="1">IF(ISNA(INDEX('Stock Model'!$C$9:$T$53,MATCH('Installed UEC'!$B16,year,0),MATCH(('Installed UEC'!$B16-'Installed UEC'!C$4+1),Age,0))),0,INDEX('Stock Model'!$C$9:$T$53,MATCH('Installed UEC'!$B16,year,0),MATCH(('Installed UEC'!$B16-'Installed UEC'!C$4+1),Age,0)))</f>
        <v>0</v>
      </c>
      <c r="D16" s="162">
        <f ca="1">IF(ISNA(INDEX('Stock Model'!$C$9:$T$53,MATCH('Installed UEC'!$B16,year,0),MATCH(('Installed UEC'!$B16-'Installed UEC'!D$4+1),Age,0))),0,INDEX('Stock Model'!$C$9:$T$53,MATCH('Installed UEC'!$B16,year,0),MATCH(('Installed UEC'!$B16-'Installed UEC'!D$4+1),Age,0)))</f>
        <v>0</v>
      </c>
      <c r="E16" s="162">
        <f ca="1">IF(ISNA(INDEX('Stock Model'!$C$9:$T$53,MATCH('Installed UEC'!$B16,year,0),MATCH(('Installed UEC'!$B16-'Installed UEC'!E$4+1),Age,0))),0,INDEX('Stock Model'!$C$9:$T$53,MATCH('Installed UEC'!$B16,year,0),MATCH(('Installed UEC'!$B16-'Installed UEC'!E$4+1),Age,0)))</f>
        <v>0</v>
      </c>
      <c r="F16" s="162">
        <f ca="1">IF(ISNA(INDEX('Stock Model'!$C$9:$T$53,MATCH('Installed UEC'!$B16,year,0),MATCH(('Installed UEC'!$B16-'Installed UEC'!F$4+1),Age,0))),0,INDEX('Stock Model'!$C$9:$T$53,MATCH('Installed UEC'!$B16,year,0),MATCH(('Installed UEC'!$B16-'Installed UEC'!F$4+1),Age,0)))</f>
        <v>0</v>
      </c>
      <c r="G16" s="162">
        <f ca="1">IF(ISNA(INDEX('Stock Model'!$C$9:$T$53,MATCH('Installed UEC'!$B16,year,0),MATCH(('Installed UEC'!$B16-'Installed UEC'!G$4+1),Age,0))),0,INDEX('Stock Model'!$C$9:$T$53,MATCH('Installed UEC'!$B16,year,0),MATCH(('Installed UEC'!$B16-'Installed UEC'!G$4+1),Age,0)))</f>
        <v>0</v>
      </c>
      <c r="H16" s="162">
        <f ca="1">IF(ISNA(INDEX('Stock Model'!$C$9:$T$53,MATCH('Installed UEC'!$B16,year,0),MATCH(('Installed UEC'!$B16-'Installed UEC'!H$4+1),Age,0))),0,INDEX('Stock Model'!$C$9:$T$53,MATCH('Installed UEC'!$B16,year,0),MATCH(('Installed UEC'!$B16-'Installed UEC'!H$4+1),Age,0)))</f>
        <v>0</v>
      </c>
      <c r="I16" s="162">
        <f ca="1">IF(ISNA(INDEX('Stock Model'!$C$9:$T$53,MATCH('Installed UEC'!$B16,year,0),MATCH(('Installed UEC'!$B16-'Installed UEC'!I$4+1),Age,0))),0,INDEX('Stock Model'!$C$9:$T$53,MATCH('Installed UEC'!$B16,year,0),MATCH(('Installed UEC'!$B16-'Installed UEC'!I$4+1),Age,0)))</f>
        <v>0</v>
      </c>
      <c r="J16" s="162">
        <f ca="1">IF(ISNA(INDEX('Stock Model'!$C$9:$T$53,MATCH('Installed UEC'!$B16,year,0),MATCH(('Installed UEC'!$B16-'Installed UEC'!J$4+1),Age,0))),0,INDEX('Stock Model'!$C$9:$T$53,MATCH('Installed UEC'!$B16,year,0),MATCH(('Installed UEC'!$B16-'Installed UEC'!J$4+1),Age,0)))</f>
        <v>3358.8246586903779</v>
      </c>
      <c r="K16" s="162">
        <f ca="1">IF(ISNA(INDEX('Stock Model'!$C$9:$T$53,MATCH('Installed UEC'!$B16,year,0),MATCH(('Installed UEC'!$B16-'Installed UEC'!K$4+1),Age,0))),0,INDEX('Stock Model'!$C$9:$T$53,MATCH('Installed UEC'!$B16,year,0),MATCH(('Installed UEC'!$B16-'Installed UEC'!K$4+1),Age,0)))</f>
        <v>3354.3309672569253</v>
      </c>
      <c r="L16" s="162">
        <f ca="1">IF(ISNA(INDEX('Stock Model'!$C$9:$T$53,MATCH('Installed UEC'!$B16,year,0),MATCH(('Installed UEC'!$B16-'Installed UEC'!L$4+1),Age,0))),0,INDEX('Stock Model'!$C$9:$T$53,MATCH('Installed UEC'!$B16,year,0),MATCH(('Installed UEC'!$B16-'Installed UEC'!L$4+1),Age,0)))</f>
        <v>3353.7351930428013</v>
      </c>
      <c r="M16" s="162">
        <f ca="1">IF(ISNA(INDEX('Stock Model'!$C$9:$T$53,MATCH('Installed UEC'!$B16,year,0),MATCH(('Installed UEC'!$B16-'Installed UEC'!M$4+1),Age,0))),0,INDEX('Stock Model'!$C$9:$T$53,MATCH('Installed UEC'!$B16,year,0),MATCH(('Installed UEC'!$B16-'Installed UEC'!M$4+1),Age,0)))</f>
        <v>3361.1245719117346</v>
      </c>
      <c r="N16" s="162">
        <f ca="1">IF(ISNA(INDEX('Stock Model'!$C$9:$T$53,MATCH('Installed UEC'!$B16,year,0),MATCH(('Installed UEC'!$B16-'Installed UEC'!N$4+1),Age,0))),0,INDEX('Stock Model'!$C$9:$T$53,MATCH('Installed UEC'!$B16,year,0),MATCH(('Installed UEC'!$B16-'Installed UEC'!N$4+1),Age,0)))</f>
        <v>3373.2862931219852</v>
      </c>
      <c r="O16" s="162">
        <f>IF(ISNA(INDEX('Stock Model'!$C$9:$T$53,MATCH('Installed UEC'!$B16,year,0),MATCH(('Installed UEC'!$B16-'Installed UEC'!O$4+1),Age,0))),0,INDEX('Stock Model'!$C$9:$T$53,MATCH('Installed UEC'!$B16,year,0),MATCH(('Installed UEC'!$B16-'Installed UEC'!O$4+1),Age,0)))</f>
        <v>0</v>
      </c>
      <c r="P16" s="162">
        <f>IF(ISNA(INDEX('Stock Model'!$C$9:$T$53,MATCH('Installed UEC'!$B16,year,0),MATCH(('Installed UEC'!$B16-'Installed UEC'!P$4+1),Age,0))),0,INDEX('Stock Model'!$C$9:$T$53,MATCH('Installed UEC'!$B16,year,0),MATCH(('Installed UEC'!$B16-'Installed UEC'!P$4+1),Age,0)))</f>
        <v>0</v>
      </c>
      <c r="Q16" s="162">
        <f>IF(ISNA(INDEX('Stock Model'!$C$9:$T$53,MATCH('Installed UEC'!$B16,year,0),MATCH(('Installed UEC'!$B16-'Installed UEC'!Q$4+1),Age,0))),0,INDEX('Stock Model'!$C$9:$T$53,MATCH('Installed UEC'!$B16,year,0),MATCH(('Installed UEC'!$B16-'Installed UEC'!Q$4+1),Age,0)))</f>
        <v>0</v>
      </c>
      <c r="R16" s="162">
        <f>IF(ISNA(INDEX('Stock Model'!$C$9:$T$53,MATCH('Installed UEC'!$B16,year,0),MATCH(('Installed UEC'!$B16-'Installed UEC'!R$4+1),Age,0))),0,INDEX('Stock Model'!$C$9:$T$53,MATCH('Installed UEC'!$B16,year,0),MATCH(('Installed UEC'!$B16-'Installed UEC'!R$4+1),Age,0)))</f>
        <v>0</v>
      </c>
      <c r="S16" s="162">
        <f>IF(ISNA(INDEX('Stock Model'!$C$9:$T$53,MATCH('Installed UEC'!$B16,year,0),MATCH(('Installed UEC'!$B16-'Installed UEC'!S$4+1),Age,0))),0,INDEX('Stock Model'!$C$9:$T$53,MATCH('Installed UEC'!$B16,year,0),MATCH(('Installed UEC'!$B16-'Installed UEC'!S$4+1),Age,0)))</f>
        <v>0</v>
      </c>
      <c r="T16" s="162">
        <f>IF(ISNA(INDEX('Stock Model'!$C$9:$T$53,MATCH('Installed UEC'!$B16,year,0),MATCH(('Installed UEC'!$B16-'Installed UEC'!T$4+1),Age,0))),0,INDEX('Stock Model'!$C$9:$T$53,MATCH('Installed UEC'!$B16,year,0),MATCH(('Installed UEC'!$B16-'Installed UEC'!T$4+1),Age,0)))</f>
        <v>0</v>
      </c>
      <c r="U16" s="162">
        <f>IF(ISNA(INDEX('Stock Model'!$C$9:$T$53,MATCH('Installed UEC'!$B16,year,0),MATCH(('Installed UEC'!$B16-'Installed UEC'!U$4+1),Age,0))),0,INDEX('Stock Model'!$C$9:$T$53,MATCH('Installed UEC'!$B16,year,0),MATCH(('Installed UEC'!$B16-'Installed UEC'!U$4+1),Age,0)))</f>
        <v>0</v>
      </c>
      <c r="V16" s="162">
        <f>IF(ISNA(INDEX('Stock Model'!$C$9:$T$53,MATCH('Installed UEC'!$B16,year,0),MATCH(('Installed UEC'!$B16-'Installed UEC'!V$4+1),Age,0))),0,INDEX('Stock Model'!$C$9:$T$53,MATCH('Installed UEC'!$B16,year,0),MATCH(('Installed UEC'!$B16-'Installed UEC'!V$4+1),Age,0)))</f>
        <v>0</v>
      </c>
      <c r="W16" s="162">
        <f>IF(ISNA(INDEX('Stock Model'!$C$9:$T$53,MATCH('Installed UEC'!$B16,year,0),MATCH(('Installed UEC'!$B16-'Installed UEC'!W$4+1),Age,0))),0,INDEX('Stock Model'!$C$9:$T$53,MATCH('Installed UEC'!$B16,year,0),MATCH(('Installed UEC'!$B16-'Installed UEC'!W$4+1),Age,0)))</f>
        <v>0</v>
      </c>
      <c r="X16" s="162">
        <f>IF(ISNA(INDEX('Stock Model'!$C$9:$T$53,MATCH('Installed UEC'!$B16,year,0),MATCH(('Installed UEC'!$B16-'Installed UEC'!X$4+1),Age,0))),0,INDEX('Stock Model'!$C$9:$T$53,MATCH('Installed UEC'!$B16,year,0),MATCH(('Installed UEC'!$B16-'Installed UEC'!X$4+1),Age,0)))</f>
        <v>0</v>
      </c>
      <c r="Y16" s="162">
        <f>IF(ISNA(INDEX('Stock Model'!$C$9:$T$53,MATCH('Installed UEC'!$B16,year,0),MATCH(('Installed UEC'!$B16-'Installed UEC'!Y$4+1),Age,0))),0,INDEX('Stock Model'!$C$9:$T$53,MATCH('Installed UEC'!$B16,year,0),MATCH(('Installed UEC'!$B16-'Installed UEC'!Y$4+1),Age,0)))</f>
        <v>0</v>
      </c>
      <c r="Z16" s="162">
        <f>IF(ISNA(INDEX('Stock Model'!$C$9:$T$53,MATCH('Installed UEC'!$B16,year,0),MATCH(('Installed UEC'!$B16-'Installed UEC'!Z$4+1),Age,0))),0,INDEX('Stock Model'!$C$9:$T$53,MATCH('Installed UEC'!$B16,year,0),MATCH(('Installed UEC'!$B16-'Installed UEC'!Z$4+1),Age,0)))</f>
        <v>0</v>
      </c>
      <c r="AA16" s="162">
        <f>IF(ISNA(INDEX('Stock Model'!$C$9:$T$53,MATCH('Installed UEC'!$B16,year,0),MATCH(('Installed UEC'!$B16-'Installed UEC'!AA$4+1),Age,0))),0,INDEX('Stock Model'!$C$9:$T$53,MATCH('Installed UEC'!$B16,year,0),MATCH(('Installed UEC'!$B16-'Installed UEC'!AA$4+1),Age,0)))</f>
        <v>0</v>
      </c>
      <c r="AB16" s="162">
        <f>IF(ISNA(INDEX('Stock Model'!$C$9:$T$53,MATCH('Installed UEC'!$B16,year,0),MATCH(('Installed UEC'!$B16-'Installed UEC'!AB$4+1),Age,0))),0,INDEX('Stock Model'!$C$9:$T$53,MATCH('Installed UEC'!$B16,year,0),MATCH(('Installed UEC'!$B16-'Installed UEC'!AB$4+1),Age,0)))</f>
        <v>0</v>
      </c>
      <c r="AC16" s="162">
        <f>IF(ISNA(INDEX('Stock Model'!$C$9:$T$53,MATCH('Installed UEC'!$B16,year,0),MATCH(('Installed UEC'!$B16-'Installed UEC'!AC$4+1),Age,0))),0,INDEX('Stock Model'!$C$9:$T$53,MATCH('Installed UEC'!$B16,year,0),MATCH(('Installed UEC'!$B16-'Installed UEC'!AC$4+1),Age,0)))</f>
        <v>0</v>
      </c>
      <c r="AD16" s="162">
        <f>IF(ISNA(INDEX('Stock Model'!$C$9:$T$53,MATCH('Installed UEC'!$B16,year,0),MATCH(('Installed UEC'!$B16-'Installed UEC'!AD$4+1),Age,0))),0,INDEX('Stock Model'!$C$9:$T$53,MATCH('Installed UEC'!$B16,year,0),MATCH(('Installed UEC'!$B16-'Installed UEC'!AD$4+1),Age,0)))</f>
        <v>0</v>
      </c>
      <c r="AE16" s="162">
        <f>IF(ISNA(INDEX('Stock Model'!$C$9:$T$53,MATCH('Installed UEC'!$B16,year,0),MATCH(('Installed UEC'!$B16-'Installed UEC'!AE$4+1),Age,0))),0,INDEX('Stock Model'!$C$9:$T$53,MATCH('Installed UEC'!$B16,year,0),MATCH(('Installed UEC'!$B16-'Installed UEC'!AE$4+1),Age,0)))</f>
        <v>0</v>
      </c>
      <c r="AF16" s="162">
        <f>IF(ISNA(INDEX('Stock Model'!$C$9:$T$53,MATCH('Installed UEC'!$B16,year,0),MATCH(('Installed UEC'!$B16-'Installed UEC'!AF$4+1),Age,0))),0,INDEX('Stock Model'!$C$9:$T$53,MATCH('Installed UEC'!$B16,year,0),MATCH(('Installed UEC'!$B16-'Installed UEC'!AF$4+1),Age,0)))</f>
        <v>0</v>
      </c>
      <c r="AG16" s="162">
        <f>IF(ISNA(INDEX('Stock Model'!$C$9:$T$53,MATCH('Installed UEC'!$B16,year,0),MATCH(('Installed UEC'!$B16-'Installed UEC'!AG$4+1),Age,0))),0,INDEX('Stock Model'!$C$9:$T$53,MATCH('Installed UEC'!$B16,year,0),MATCH(('Installed UEC'!$B16-'Installed UEC'!AG$4+1),Age,0)))</f>
        <v>0</v>
      </c>
      <c r="AH16" s="162">
        <f>IF(ISNA(INDEX('Stock Model'!$C$9:$T$53,MATCH('Installed UEC'!$B16,year,0),MATCH(('Installed UEC'!$B16-'Installed UEC'!AH$4+1),Age,0))),0,INDEX('Stock Model'!$C$9:$T$53,MATCH('Installed UEC'!$B16,year,0),MATCH(('Installed UEC'!$B16-'Installed UEC'!AH$4+1),Age,0)))</f>
        <v>0</v>
      </c>
      <c r="AI16" s="162">
        <f>IF(ISNA(INDEX('Stock Model'!$C$9:$T$53,MATCH('Installed UEC'!$B16,year,0),MATCH(('Installed UEC'!$B16-'Installed UEC'!AI$4+1),Age,0))),0,INDEX('Stock Model'!$C$9:$T$53,MATCH('Installed UEC'!$B16,year,0),MATCH(('Installed UEC'!$B16-'Installed UEC'!AI$4+1),Age,0)))</f>
        <v>0</v>
      </c>
      <c r="AJ16" s="162">
        <f>IF(ISNA(INDEX('Stock Model'!$C$9:$T$53,MATCH('Installed UEC'!$B16,year,0),MATCH(('Installed UEC'!$B16-'Installed UEC'!AJ$4+1),Age,0))),0,INDEX('Stock Model'!$C$9:$T$53,MATCH('Installed UEC'!$B16,year,0),MATCH(('Installed UEC'!$B16-'Installed UEC'!AJ$4+1),Age,0)))</f>
        <v>0</v>
      </c>
      <c r="AK16" s="162">
        <f>IF(ISNA(INDEX('Stock Model'!$C$9:$T$53,MATCH('Installed UEC'!$B16,year,0),MATCH(('Installed UEC'!$B16-'Installed UEC'!AK$4+1),Age,0))),0,INDEX('Stock Model'!$C$9:$T$53,MATCH('Installed UEC'!$B16,year,0),MATCH(('Installed UEC'!$B16-'Installed UEC'!AK$4+1),Age,0)))</f>
        <v>0</v>
      </c>
      <c r="AL16" s="162">
        <f>IF(ISNA(INDEX('Stock Model'!$C$9:$T$53,MATCH('Installed UEC'!$B16,year,0),MATCH(('Installed UEC'!$B16-'Installed UEC'!AL$4+1),Age,0))),0,INDEX('Stock Model'!$C$9:$T$53,MATCH('Installed UEC'!$B16,year,0),MATCH(('Installed UEC'!$B16-'Installed UEC'!AL$4+1),Age,0)))</f>
        <v>0</v>
      </c>
      <c r="AM16" s="162">
        <f>IF(ISNA(INDEX('Stock Model'!$C$9:$T$53,MATCH('Installed UEC'!$B16,year,0),MATCH(('Installed UEC'!$B16-'Installed UEC'!AM$4+1),Age,0))),0,INDEX('Stock Model'!$C$9:$T$53,MATCH('Installed UEC'!$B16,year,0),MATCH(('Installed UEC'!$B16-'Installed UEC'!AM$4+1),Age,0)))</f>
        <v>0</v>
      </c>
      <c r="AN16" s="162">
        <f>IF(ISNA(INDEX('Stock Model'!$C$9:$T$53,MATCH('Installed UEC'!$B16,year,0),MATCH(('Installed UEC'!$B16-'Installed UEC'!AN$4+1),Age,0))),0,INDEX('Stock Model'!$C$9:$T$53,MATCH('Installed UEC'!$B16,year,0),MATCH(('Installed UEC'!$B16-'Installed UEC'!AN$4+1),Age,0)))</f>
        <v>0</v>
      </c>
      <c r="AO16" s="162">
        <f>IF(ISNA(INDEX('Stock Model'!$C$9:$T$53,MATCH('Installed UEC'!$B16,year,0),MATCH(('Installed UEC'!$B16-'Installed UEC'!AO$4+1),Age,0))),0,INDEX('Stock Model'!$C$9:$T$53,MATCH('Installed UEC'!$B16,year,0),MATCH(('Installed UEC'!$B16-'Installed UEC'!AO$4+1),Age,0)))</f>
        <v>0</v>
      </c>
      <c r="AP16" s="162">
        <f>IF(ISNA(INDEX('Stock Model'!$C$9:$T$53,MATCH('Installed UEC'!$B16,year,0),MATCH(('Installed UEC'!$B16-'Installed UEC'!AP$4+1),Age,0))),0,INDEX('Stock Model'!$C$9:$T$53,MATCH('Installed UEC'!$B16,year,0),MATCH(('Installed UEC'!$B16-'Installed UEC'!AP$4+1),Age,0)))</f>
        <v>0</v>
      </c>
      <c r="AQ16" s="162">
        <f>IF(ISNA(INDEX('Stock Model'!$C$9:$T$53,MATCH('Installed UEC'!$B16,year,0),MATCH(('Installed UEC'!$B16-'Installed UEC'!AQ$4+1),Age,0))),0,INDEX('Stock Model'!$C$9:$T$53,MATCH('Installed UEC'!$B16,year,0),MATCH(('Installed UEC'!$B16-'Installed UEC'!AQ$4+1),Age,0)))</f>
        <v>0</v>
      </c>
      <c r="AR16" s="162">
        <f>IF(ISNA(INDEX('Stock Model'!$C$9:$T$53,MATCH('Installed UEC'!$B16,year,0),MATCH(('Installed UEC'!$B16-'Installed UEC'!AR$4+1),Age,0))),0,INDEX('Stock Model'!$C$9:$T$53,MATCH('Installed UEC'!$B16,year,0),MATCH(('Installed UEC'!$B16-'Installed UEC'!AR$4+1),Age,0)))</f>
        <v>0</v>
      </c>
      <c r="AS16" s="162">
        <f>IF(ISNA(INDEX('Stock Model'!$C$9:$T$53,MATCH('Installed UEC'!$B16,year,0),MATCH(('Installed UEC'!$B16-'Installed UEC'!AS$4+1),Age,0))),0,INDEX('Stock Model'!$C$9:$T$53,MATCH('Installed UEC'!$B16,year,0),MATCH(('Installed UEC'!$B16-'Installed UEC'!AS$4+1),Age,0)))</f>
        <v>0</v>
      </c>
      <c r="AT16" s="162">
        <f>IF(ISNA(INDEX('Stock Model'!$C$9:$T$53,MATCH('Installed UEC'!$B16,year,0),MATCH(('Installed UEC'!$B16-'Installed UEC'!AT$4+1),Age,0))),0,INDEX('Stock Model'!$C$9:$T$53,MATCH('Installed UEC'!$B16,year,0),MATCH(('Installed UEC'!$B16-'Installed UEC'!AT$4+1),Age,0)))</f>
        <v>0</v>
      </c>
      <c r="AU16" s="162">
        <f>IF(ISNA(INDEX('Stock Model'!$C$9:$T$53,MATCH('Installed UEC'!$B16,year,0),MATCH(('Installed UEC'!$B16-'Installed UEC'!AU$4+1),Age,0))),0,INDEX('Stock Model'!$C$9:$T$53,MATCH('Installed UEC'!$B16,year,0),MATCH(('Installed UEC'!$B16-'Installed UEC'!AU$4+1),Age,0)))</f>
        <v>0</v>
      </c>
      <c r="AV16" s="57">
        <f t="shared" ca="1" si="2"/>
        <v>16801.301684023823</v>
      </c>
      <c r="AW16" s="57" t="str">
        <f ca="1">IF(AV16=SUM('Stock Model'!C20:T20),"OK","Error")</f>
        <v>OK</v>
      </c>
    </row>
    <row r="17" spans="1:49">
      <c r="A17" s="252"/>
      <c r="B17" s="57">
        <f>'Stock Model'!B21</f>
        <v>2002</v>
      </c>
      <c r="C17" s="162">
        <f ca="1">IF(ISNA(INDEX('Stock Model'!$C$9:$T$53,MATCH('Installed UEC'!$B17,year,0),MATCH(('Installed UEC'!$B17-'Installed UEC'!C$4+1),Age,0))),0,INDEX('Stock Model'!$C$9:$T$53,MATCH('Installed UEC'!$B17,year,0),MATCH(('Installed UEC'!$B17-'Installed UEC'!C$4+1),Age,0)))</f>
        <v>0</v>
      </c>
      <c r="D17" s="162">
        <f ca="1">IF(ISNA(INDEX('Stock Model'!$C$9:$T$53,MATCH('Installed UEC'!$B17,year,0),MATCH(('Installed UEC'!$B17-'Installed UEC'!D$4+1),Age,0))),0,INDEX('Stock Model'!$C$9:$T$53,MATCH('Installed UEC'!$B17,year,0),MATCH(('Installed UEC'!$B17-'Installed UEC'!D$4+1),Age,0)))</f>
        <v>0</v>
      </c>
      <c r="E17" s="162">
        <f ca="1">IF(ISNA(INDEX('Stock Model'!$C$9:$T$53,MATCH('Installed UEC'!$B17,year,0),MATCH(('Installed UEC'!$B17-'Installed UEC'!E$4+1),Age,0))),0,INDEX('Stock Model'!$C$9:$T$53,MATCH('Installed UEC'!$B17,year,0),MATCH(('Installed UEC'!$B17-'Installed UEC'!E$4+1),Age,0)))</f>
        <v>0</v>
      </c>
      <c r="F17" s="162">
        <f ca="1">IF(ISNA(INDEX('Stock Model'!$C$9:$T$53,MATCH('Installed UEC'!$B17,year,0),MATCH(('Installed UEC'!$B17-'Installed UEC'!F$4+1),Age,0))),0,INDEX('Stock Model'!$C$9:$T$53,MATCH('Installed UEC'!$B17,year,0),MATCH(('Installed UEC'!$B17-'Installed UEC'!F$4+1),Age,0)))</f>
        <v>0</v>
      </c>
      <c r="G17" s="162">
        <f ca="1">IF(ISNA(INDEX('Stock Model'!$C$9:$T$53,MATCH('Installed UEC'!$B17,year,0),MATCH(('Installed UEC'!$B17-'Installed UEC'!G$4+1),Age,0))),0,INDEX('Stock Model'!$C$9:$T$53,MATCH('Installed UEC'!$B17,year,0),MATCH(('Installed UEC'!$B17-'Installed UEC'!G$4+1),Age,0)))</f>
        <v>0</v>
      </c>
      <c r="H17" s="162">
        <f ca="1">IF(ISNA(INDEX('Stock Model'!$C$9:$T$53,MATCH('Installed UEC'!$B17,year,0),MATCH(('Installed UEC'!$B17-'Installed UEC'!H$4+1),Age,0))),0,INDEX('Stock Model'!$C$9:$T$53,MATCH('Installed UEC'!$B17,year,0),MATCH(('Installed UEC'!$B17-'Installed UEC'!H$4+1),Age,0)))</f>
        <v>0</v>
      </c>
      <c r="I17" s="162">
        <f ca="1">IF(ISNA(INDEX('Stock Model'!$C$9:$T$53,MATCH('Installed UEC'!$B17,year,0),MATCH(('Installed UEC'!$B17-'Installed UEC'!I$4+1),Age,0))),0,INDEX('Stock Model'!$C$9:$T$53,MATCH('Installed UEC'!$B17,year,0),MATCH(('Installed UEC'!$B17-'Installed UEC'!I$4+1),Age,0)))</f>
        <v>0</v>
      </c>
      <c r="J17" s="162">
        <f ca="1">IF(ISNA(INDEX('Stock Model'!$C$9:$T$53,MATCH('Installed UEC'!$B17,year,0),MATCH(('Installed UEC'!$B17-'Installed UEC'!J$4+1),Age,0))),0,INDEX('Stock Model'!$C$9:$T$53,MATCH('Installed UEC'!$B17,year,0),MATCH(('Installed UEC'!$B17-'Installed UEC'!J$4+1),Age,0)))</f>
        <v>0</v>
      </c>
      <c r="K17" s="162">
        <f ca="1">IF(ISNA(INDEX('Stock Model'!$C$9:$T$53,MATCH('Installed UEC'!$B17,year,0),MATCH(('Installed UEC'!$B17-'Installed UEC'!K$4+1),Age,0))),0,INDEX('Stock Model'!$C$9:$T$53,MATCH('Installed UEC'!$B17,year,0),MATCH(('Installed UEC'!$B17-'Installed UEC'!K$4+1),Age,0)))</f>
        <v>3354.3309672569253</v>
      </c>
      <c r="L17" s="162">
        <f ca="1">IF(ISNA(INDEX('Stock Model'!$C$9:$T$53,MATCH('Installed UEC'!$B17,year,0),MATCH(('Installed UEC'!$B17-'Installed UEC'!L$4+1),Age,0))),0,INDEX('Stock Model'!$C$9:$T$53,MATCH('Installed UEC'!$B17,year,0),MATCH(('Installed UEC'!$B17-'Installed UEC'!L$4+1),Age,0)))</f>
        <v>3353.7351930428013</v>
      </c>
      <c r="M17" s="162">
        <f ca="1">IF(ISNA(INDEX('Stock Model'!$C$9:$T$53,MATCH('Installed UEC'!$B17,year,0),MATCH(('Installed UEC'!$B17-'Installed UEC'!M$4+1),Age,0))),0,INDEX('Stock Model'!$C$9:$T$53,MATCH('Installed UEC'!$B17,year,0),MATCH(('Installed UEC'!$B17-'Installed UEC'!M$4+1),Age,0)))</f>
        <v>3361.1245719117346</v>
      </c>
      <c r="N17" s="162">
        <f ca="1">IF(ISNA(INDEX('Stock Model'!$C$9:$T$53,MATCH('Installed UEC'!$B17,year,0),MATCH(('Installed UEC'!$B17-'Installed UEC'!N$4+1),Age,0))),0,INDEX('Stock Model'!$C$9:$T$53,MATCH('Installed UEC'!$B17,year,0),MATCH(('Installed UEC'!$B17-'Installed UEC'!N$4+1),Age,0)))</f>
        <v>3373.2862931219852</v>
      </c>
      <c r="O17" s="162">
        <f ca="1">IF(ISNA(INDEX('Stock Model'!$C$9:$T$53,MATCH('Installed UEC'!$B17,year,0),MATCH(('Installed UEC'!$B17-'Installed UEC'!O$4+1),Age,0))),0,INDEX('Stock Model'!$C$9:$T$53,MATCH('Installed UEC'!$B17,year,0),MATCH(('Installed UEC'!$B17-'Installed UEC'!O$4+1),Age,0)))</f>
        <v>3351.646268118443</v>
      </c>
      <c r="P17" s="162">
        <f>IF(ISNA(INDEX('Stock Model'!$C$9:$T$53,MATCH('Installed UEC'!$B17,year,0),MATCH(('Installed UEC'!$B17-'Installed UEC'!P$4+1),Age,0))),0,INDEX('Stock Model'!$C$9:$T$53,MATCH('Installed UEC'!$B17,year,0),MATCH(('Installed UEC'!$B17-'Installed UEC'!P$4+1),Age,0)))</f>
        <v>0</v>
      </c>
      <c r="Q17" s="162">
        <f>IF(ISNA(INDEX('Stock Model'!$C$9:$T$53,MATCH('Installed UEC'!$B17,year,0),MATCH(('Installed UEC'!$B17-'Installed UEC'!Q$4+1),Age,0))),0,INDEX('Stock Model'!$C$9:$T$53,MATCH('Installed UEC'!$B17,year,0),MATCH(('Installed UEC'!$B17-'Installed UEC'!Q$4+1),Age,0)))</f>
        <v>0</v>
      </c>
      <c r="R17" s="162">
        <f>IF(ISNA(INDEX('Stock Model'!$C$9:$T$53,MATCH('Installed UEC'!$B17,year,0),MATCH(('Installed UEC'!$B17-'Installed UEC'!R$4+1),Age,0))),0,INDEX('Stock Model'!$C$9:$T$53,MATCH('Installed UEC'!$B17,year,0),MATCH(('Installed UEC'!$B17-'Installed UEC'!R$4+1),Age,0)))</f>
        <v>0</v>
      </c>
      <c r="S17" s="162">
        <f>IF(ISNA(INDEX('Stock Model'!$C$9:$T$53,MATCH('Installed UEC'!$B17,year,0),MATCH(('Installed UEC'!$B17-'Installed UEC'!S$4+1),Age,0))),0,INDEX('Stock Model'!$C$9:$T$53,MATCH('Installed UEC'!$B17,year,0),MATCH(('Installed UEC'!$B17-'Installed UEC'!S$4+1),Age,0)))</f>
        <v>0</v>
      </c>
      <c r="T17" s="162">
        <f>IF(ISNA(INDEX('Stock Model'!$C$9:$T$53,MATCH('Installed UEC'!$B17,year,0),MATCH(('Installed UEC'!$B17-'Installed UEC'!T$4+1),Age,0))),0,INDEX('Stock Model'!$C$9:$T$53,MATCH('Installed UEC'!$B17,year,0),MATCH(('Installed UEC'!$B17-'Installed UEC'!T$4+1),Age,0)))</f>
        <v>0</v>
      </c>
      <c r="U17" s="162">
        <f>IF(ISNA(INDEX('Stock Model'!$C$9:$T$53,MATCH('Installed UEC'!$B17,year,0),MATCH(('Installed UEC'!$B17-'Installed UEC'!U$4+1),Age,0))),0,INDEX('Stock Model'!$C$9:$T$53,MATCH('Installed UEC'!$B17,year,0),MATCH(('Installed UEC'!$B17-'Installed UEC'!U$4+1),Age,0)))</f>
        <v>0</v>
      </c>
      <c r="V17" s="162">
        <f>IF(ISNA(INDEX('Stock Model'!$C$9:$T$53,MATCH('Installed UEC'!$B17,year,0),MATCH(('Installed UEC'!$B17-'Installed UEC'!V$4+1),Age,0))),0,INDEX('Stock Model'!$C$9:$T$53,MATCH('Installed UEC'!$B17,year,0),MATCH(('Installed UEC'!$B17-'Installed UEC'!V$4+1),Age,0)))</f>
        <v>0</v>
      </c>
      <c r="W17" s="162">
        <f>IF(ISNA(INDEX('Stock Model'!$C$9:$T$53,MATCH('Installed UEC'!$B17,year,0),MATCH(('Installed UEC'!$B17-'Installed UEC'!W$4+1),Age,0))),0,INDEX('Stock Model'!$C$9:$T$53,MATCH('Installed UEC'!$B17,year,0),MATCH(('Installed UEC'!$B17-'Installed UEC'!W$4+1),Age,0)))</f>
        <v>0</v>
      </c>
      <c r="X17" s="162">
        <f>IF(ISNA(INDEX('Stock Model'!$C$9:$T$53,MATCH('Installed UEC'!$B17,year,0),MATCH(('Installed UEC'!$B17-'Installed UEC'!X$4+1),Age,0))),0,INDEX('Stock Model'!$C$9:$T$53,MATCH('Installed UEC'!$B17,year,0),MATCH(('Installed UEC'!$B17-'Installed UEC'!X$4+1),Age,0)))</f>
        <v>0</v>
      </c>
      <c r="Y17" s="162">
        <f>IF(ISNA(INDEX('Stock Model'!$C$9:$T$53,MATCH('Installed UEC'!$B17,year,0),MATCH(('Installed UEC'!$B17-'Installed UEC'!Y$4+1),Age,0))),0,INDEX('Stock Model'!$C$9:$T$53,MATCH('Installed UEC'!$B17,year,0),MATCH(('Installed UEC'!$B17-'Installed UEC'!Y$4+1),Age,0)))</f>
        <v>0</v>
      </c>
      <c r="Z17" s="162">
        <f>IF(ISNA(INDEX('Stock Model'!$C$9:$T$53,MATCH('Installed UEC'!$B17,year,0),MATCH(('Installed UEC'!$B17-'Installed UEC'!Z$4+1),Age,0))),0,INDEX('Stock Model'!$C$9:$T$53,MATCH('Installed UEC'!$B17,year,0),MATCH(('Installed UEC'!$B17-'Installed UEC'!Z$4+1),Age,0)))</f>
        <v>0</v>
      </c>
      <c r="AA17" s="162">
        <f>IF(ISNA(INDEX('Stock Model'!$C$9:$T$53,MATCH('Installed UEC'!$B17,year,0),MATCH(('Installed UEC'!$B17-'Installed UEC'!AA$4+1),Age,0))),0,INDEX('Stock Model'!$C$9:$T$53,MATCH('Installed UEC'!$B17,year,0),MATCH(('Installed UEC'!$B17-'Installed UEC'!AA$4+1),Age,0)))</f>
        <v>0</v>
      </c>
      <c r="AB17" s="162">
        <f>IF(ISNA(INDEX('Stock Model'!$C$9:$T$53,MATCH('Installed UEC'!$B17,year,0),MATCH(('Installed UEC'!$B17-'Installed UEC'!AB$4+1),Age,0))),0,INDEX('Stock Model'!$C$9:$T$53,MATCH('Installed UEC'!$B17,year,0),MATCH(('Installed UEC'!$B17-'Installed UEC'!AB$4+1),Age,0)))</f>
        <v>0</v>
      </c>
      <c r="AC17" s="162">
        <f>IF(ISNA(INDEX('Stock Model'!$C$9:$T$53,MATCH('Installed UEC'!$B17,year,0),MATCH(('Installed UEC'!$B17-'Installed UEC'!AC$4+1),Age,0))),0,INDEX('Stock Model'!$C$9:$T$53,MATCH('Installed UEC'!$B17,year,0),MATCH(('Installed UEC'!$B17-'Installed UEC'!AC$4+1),Age,0)))</f>
        <v>0</v>
      </c>
      <c r="AD17" s="162">
        <f>IF(ISNA(INDEX('Stock Model'!$C$9:$T$53,MATCH('Installed UEC'!$B17,year,0),MATCH(('Installed UEC'!$B17-'Installed UEC'!AD$4+1),Age,0))),0,INDEX('Stock Model'!$C$9:$T$53,MATCH('Installed UEC'!$B17,year,0),MATCH(('Installed UEC'!$B17-'Installed UEC'!AD$4+1),Age,0)))</f>
        <v>0</v>
      </c>
      <c r="AE17" s="162">
        <f>IF(ISNA(INDEX('Stock Model'!$C$9:$T$53,MATCH('Installed UEC'!$B17,year,0),MATCH(('Installed UEC'!$B17-'Installed UEC'!AE$4+1),Age,0))),0,INDEX('Stock Model'!$C$9:$T$53,MATCH('Installed UEC'!$B17,year,0),MATCH(('Installed UEC'!$B17-'Installed UEC'!AE$4+1),Age,0)))</f>
        <v>0</v>
      </c>
      <c r="AF17" s="162">
        <f>IF(ISNA(INDEX('Stock Model'!$C$9:$T$53,MATCH('Installed UEC'!$B17,year,0),MATCH(('Installed UEC'!$B17-'Installed UEC'!AF$4+1),Age,0))),0,INDEX('Stock Model'!$C$9:$T$53,MATCH('Installed UEC'!$B17,year,0),MATCH(('Installed UEC'!$B17-'Installed UEC'!AF$4+1),Age,0)))</f>
        <v>0</v>
      </c>
      <c r="AG17" s="162">
        <f>IF(ISNA(INDEX('Stock Model'!$C$9:$T$53,MATCH('Installed UEC'!$B17,year,0),MATCH(('Installed UEC'!$B17-'Installed UEC'!AG$4+1),Age,0))),0,INDEX('Stock Model'!$C$9:$T$53,MATCH('Installed UEC'!$B17,year,0),MATCH(('Installed UEC'!$B17-'Installed UEC'!AG$4+1),Age,0)))</f>
        <v>0</v>
      </c>
      <c r="AH17" s="162">
        <f>IF(ISNA(INDEX('Stock Model'!$C$9:$T$53,MATCH('Installed UEC'!$B17,year,0),MATCH(('Installed UEC'!$B17-'Installed UEC'!AH$4+1),Age,0))),0,INDEX('Stock Model'!$C$9:$T$53,MATCH('Installed UEC'!$B17,year,0),MATCH(('Installed UEC'!$B17-'Installed UEC'!AH$4+1),Age,0)))</f>
        <v>0</v>
      </c>
      <c r="AI17" s="162">
        <f>IF(ISNA(INDEX('Stock Model'!$C$9:$T$53,MATCH('Installed UEC'!$B17,year,0),MATCH(('Installed UEC'!$B17-'Installed UEC'!AI$4+1),Age,0))),0,INDEX('Stock Model'!$C$9:$T$53,MATCH('Installed UEC'!$B17,year,0),MATCH(('Installed UEC'!$B17-'Installed UEC'!AI$4+1),Age,0)))</f>
        <v>0</v>
      </c>
      <c r="AJ17" s="162">
        <f>IF(ISNA(INDEX('Stock Model'!$C$9:$T$53,MATCH('Installed UEC'!$B17,year,0),MATCH(('Installed UEC'!$B17-'Installed UEC'!AJ$4+1),Age,0))),0,INDEX('Stock Model'!$C$9:$T$53,MATCH('Installed UEC'!$B17,year,0),MATCH(('Installed UEC'!$B17-'Installed UEC'!AJ$4+1),Age,0)))</f>
        <v>0</v>
      </c>
      <c r="AK17" s="162">
        <f>IF(ISNA(INDEX('Stock Model'!$C$9:$T$53,MATCH('Installed UEC'!$B17,year,0),MATCH(('Installed UEC'!$B17-'Installed UEC'!AK$4+1),Age,0))),0,INDEX('Stock Model'!$C$9:$T$53,MATCH('Installed UEC'!$B17,year,0),MATCH(('Installed UEC'!$B17-'Installed UEC'!AK$4+1),Age,0)))</f>
        <v>0</v>
      </c>
      <c r="AL17" s="162">
        <f>IF(ISNA(INDEX('Stock Model'!$C$9:$T$53,MATCH('Installed UEC'!$B17,year,0),MATCH(('Installed UEC'!$B17-'Installed UEC'!AL$4+1),Age,0))),0,INDEX('Stock Model'!$C$9:$T$53,MATCH('Installed UEC'!$B17,year,0),MATCH(('Installed UEC'!$B17-'Installed UEC'!AL$4+1),Age,0)))</f>
        <v>0</v>
      </c>
      <c r="AM17" s="162">
        <f>IF(ISNA(INDEX('Stock Model'!$C$9:$T$53,MATCH('Installed UEC'!$B17,year,0),MATCH(('Installed UEC'!$B17-'Installed UEC'!AM$4+1),Age,0))),0,INDEX('Stock Model'!$C$9:$T$53,MATCH('Installed UEC'!$B17,year,0),MATCH(('Installed UEC'!$B17-'Installed UEC'!AM$4+1),Age,0)))</f>
        <v>0</v>
      </c>
      <c r="AN17" s="162">
        <f>IF(ISNA(INDEX('Stock Model'!$C$9:$T$53,MATCH('Installed UEC'!$B17,year,0),MATCH(('Installed UEC'!$B17-'Installed UEC'!AN$4+1),Age,0))),0,INDEX('Stock Model'!$C$9:$T$53,MATCH('Installed UEC'!$B17,year,0),MATCH(('Installed UEC'!$B17-'Installed UEC'!AN$4+1),Age,0)))</f>
        <v>0</v>
      </c>
      <c r="AO17" s="162">
        <f>IF(ISNA(INDEX('Stock Model'!$C$9:$T$53,MATCH('Installed UEC'!$B17,year,0),MATCH(('Installed UEC'!$B17-'Installed UEC'!AO$4+1),Age,0))),0,INDEX('Stock Model'!$C$9:$T$53,MATCH('Installed UEC'!$B17,year,0),MATCH(('Installed UEC'!$B17-'Installed UEC'!AO$4+1),Age,0)))</f>
        <v>0</v>
      </c>
      <c r="AP17" s="162">
        <f>IF(ISNA(INDEX('Stock Model'!$C$9:$T$53,MATCH('Installed UEC'!$B17,year,0),MATCH(('Installed UEC'!$B17-'Installed UEC'!AP$4+1),Age,0))),0,INDEX('Stock Model'!$C$9:$T$53,MATCH('Installed UEC'!$B17,year,0),MATCH(('Installed UEC'!$B17-'Installed UEC'!AP$4+1),Age,0)))</f>
        <v>0</v>
      </c>
      <c r="AQ17" s="162">
        <f>IF(ISNA(INDEX('Stock Model'!$C$9:$T$53,MATCH('Installed UEC'!$B17,year,0),MATCH(('Installed UEC'!$B17-'Installed UEC'!AQ$4+1),Age,0))),0,INDEX('Stock Model'!$C$9:$T$53,MATCH('Installed UEC'!$B17,year,0),MATCH(('Installed UEC'!$B17-'Installed UEC'!AQ$4+1),Age,0)))</f>
        <v>0</v>
      </c>
      <c r="AR17" s="162">
        <f>IF(ISNA(INDEX('Stock Model'!$C$9:$T$53,MATCH('Installed UEC'!$B17,year,0),MATCH(('Installed UEC'!$B17-'Installed UEC'!AR$4+1),Age,0))),0,INDEX('Stock Model'!$C$9:$T$53,MATCH('Installed UEC'!$B17,year,0),MATCH(('Installed UEC'!$B17-'Installed UEC'!AR$4+1),Age,0)))</f>
        <v>0</v>
      </c>
      <c r="AS17" s="162">
        <f>IF(ISNA(INDEX('Stock Model'!$C$9:$T$53,MATCH('Installed UEC'!$B17,year,0),MATCH(('Installed UEC'!$B17-'Installed UEC'!AS$4+1),Age,0))),0,INDEX('Stock Model'!$C$9:$T$53,MATCH('Installed UEC'!$B17,year,0),MATCH(('Installed UEC'!$B17-'Installed UEC'!AS$4+1),Age,0)))</f>
        <v>0</v>
      </c>
      <c r="AT17" s="162">
        <f>IF(ISNA(INDEX('Stock Model'!$C$9:$T$53,MATCH('Installed UEC'!$B17,year,0),MATCH(('Installed UEC'!$B17-'Installed UEC'!AT$4+1),Age,0))),0,INDEX('Stock Model'!$C$9:$T$53,MATCH('Installed UEC'!$B17,year,0),MATCH(('Installed UEC'!$B17-'Installed UEC'!AT$4+1),Age,0)))</f>
        <v>0</v>
      </c>
      <c r="AU17" s="162">
        <f>IF(ISNA(INDEX('Stock Model'!$C$9:$T$53,MATCH('Installed UEC'!$B17,year,0),MATCH(('Installed UEC'!$B17-'Installed UEC'!AU$4+1),Age,0))),0,INDEX('Stock Model'!$C$9:$T$53,MATCH('Installed UEC'!$B17,year,0),MATCH(('Installed UEC'!$B17-'Installed UEC'!AU$4+1),Age,0)))</f>
        <v>0</v>
      </c>
      <c r="AV17" s="57">
        <f t="shared" ca="1" si="2"/>
        <v>16794.123293451888</v>
      </c>
      <c r="AW17" s="57" t="str">
        <f ca="1">IF(AV17=SUM('Stock Model'!C21:T21),"OK","Error")</f>
        <v>OK</v>
      </c>
    </row>
    <row r="18" spans="1:49">
      <c r="A18" s="252"/>
      <c r="B18" s="57">
        <f>'Stock Model'!B22</f>
        <v>2003</v>
      </c>
      <c r="C18" s="162">
        <f ca="1">IF(ISNA(INDEX('Stock Model'!$C$9:$T$53,MATCH('Installed UEC'!$B18,year,0),MATCH(('Installed UEC'!$B18-'Installed UEC'!C$4+1),Age,0))),0,INDEX('Stock Model'!$C$9:$T$53,MATCH('Installed UEC'!$B18,year,0),MATCH(('Installed UEC'!$B18-'Installed UEC'!C$4+1),Age,0)))</f>
        <v>0</v>
      </c>
      <c r="D18" s="162">
        <f ca="1">IF(ISNA(INDEX('Stock Model'!$C$9:$T$53,MATCH('Installed UEC'!$B18,year,0),MATCH(('Installed UEC'!$B18-'Installed UEC'!D$4+1),Age,0))),0,INDEX('Stock Model'!$C$9:$T$53,MATCH('Installed UEC'!$B18,year,0),MATCH(('Installed UEC'!$B18-'Installed UEC'!D$4+1),Age,0)))</f>
        <v>0</v>
      </c>
      <c r="E18" s="162">
        <f ca="1">IF(ISNA(INDEX('Stock Model'!$C$9:$T$53,MATCH('Installed UEC'!$B18,year,0),MATCH(('Installed UEC'!$B18-'Installed UEC'!E$4+1),Age,0))),0,INDEX('Stock Model'!$C$9:$T$53,MATCH('Installed UEC'!$B18,year,0),MATCH(('Installed UEC'!$B18-'Installed UEC'!E$4+1),Age,0)))</f>
        <v>0</v>
      </c>
      <c r="F18" s="162">
        <f ca="1">IF(ISNA(INDEX('Stock Model'!$C$9:$T$53,MATCH('Installed UEC'!$B18,year,0),MATCH(('Installed UEC'!$B18-'Installed UEC'!F$4+1),Age,0))),0,INDEX('Stock Model'!$C$9:$T$53,MATCH('Installed UEC'!$B18,year,0),MATCH(('Installed UEC'!$B18-'Installed UEC'!F$4+1),Age,0)))</f>
        <v>0</v>
      </c>
      <c r="G18" s="162">
        <f ca="1">IF(ISNA(INDEX('Stock Model'!$C$9:$T$53,MATCH('Installed UEC'!$B18,year,0),MATCH(('Installed UEC'!$B18-'Installed UEC'!G$4+1),Age,0))),0,INDEX('Stock Model'!$C$9:$T$53,MATCH('Installed UEC'!$B18,year,0),MATCH(('Installed UEC'!$B18-'Installed UEC'!G$4+1),Age,0)))</f>
        <v>0</v>
      </c>
      <c r="H18" s="162">
        <f ca="1">IF(ISNA(INDEX('Stock Model'!$C$9:$T$53,MATCH('Installed UEC'!$B18,year,0),MATCH(('Installed UEC'!$B18-'Installed UEC'!H$4+1),Age,0))),0,INDEX('Stock Model'!$C$9:$T$53,MATCH('Installed UEC'!$B18,year,0),MATCH(('Installed UEC'!$B18-'Installed UEC'!H$4+1),Age,0)))</f>
        <v>0</v>
      </c>
      <c r="I18" s="162">
        <f ca="1">IF(ISNA(INDEX('Stock Model'!$C$9:$T$53,MATCH('Installed UEC'!$B18,year,0),MATCH(('Installed UEC'!$B18-'Installed UEC'!I$4+1),Age,0))),0,INDEX('Stock Model'!$C$9:$T$53,MATCH('Installed UEC'!$B18,year,0),MATCH(('Installed UEC'!$B18-'Installed UEC'!I$4+1),Age,0)))</f>
        <v>0</v>
      </c>
      <c r="J18" s="162">
        <f ca="1">IF(ISNA(INDEX('Stock Model'!$C$9:$T$53,MATCH('Installed UEC'!$B18,year,0),MATCH(('Installed UEC'!$B18-'Installed UEC'!J$4+1),Age,0))),0,INDEX('Stock Model'!$C$9:$T$53,MATCH('Installed UEC'!$B18,year,0),MATCH(('Installed UEC'!$B18-'Installed UEC'!J$4+1),Age,0)))</f>
        <v>0</v>
      </c>
      <c r="K18" s="162">
        <f ca="1">IF(ISNA(INDEX('Stock Model'!$C$9:$T$53,MATCH('Installed UEC'!$B18,year,0),MATCH(('Installed UEC'!$B18-'Installed UEC'!K$4+1),Age,0))),0,INDEX('Stock Model'!$C$9:$T$53,MATCH('Installed UEC'!$B18,year,0),MATCH(('Installed UEC'!$B18-'Installed UEC'!K$4+1),Age,0)))</f>
        <v>0</v>
      </c>
      <c r="L18" s="162">
        <f ca="1">IF(ISNA(INDEX('Stock Model'!$C$9:$T$53,MATCH('Installed UEC'!$B18,year,0),MATCH(('Installed UEC'!$B18-'Installed UEC'!L$4+1),Age,0))),0,INDEX('Stock Model'!$C$9:$T$53,MATCH('Installed UEC'!$B18,year,0),MATCH(('Installed UEC'!$B18-'Installed UEC'!L$4+1),Age,0)))</f>
        <v>3353.7351930428013</v>
      </c>
      <c r="M18" s="162">
        <f ca="1">IF(ISNA(INDEX('Stock Model'!$C$9:$T$53,MATCH('Installed UEC'!$B18,year,0),MATCH(('Installed UEC'!$B18-'Installed UEC'!M$4+1),Age,0))),0,INDEX('Stock Model'!$C$9:$T$53,MATCH('Installed UEC'!$B18,year,0),MATCH(('Installed UEC'!$B18-'Installed UEC'!M$4+1),Age,0)))</f>
        <v>3361.1245719117346</v>
      </c>
      <c r="N18" s="162">
        <f ca="1">IF(ISNA(INDEX('Stock Model'!$C$9:$T$53,MATCH('Installed UEC'!$B18,year,0),MATCH(('Installed UEC'!$B18-'Installed UEC'!N$4+1),Age,0))),0,INDEX('Stock Model'!$C$9:$T$53,MATCH('Installed UEC'!$B18,year,0),MATCH(('Installed UEC'!$B18-'Installed UEC'!N$4+1),Age,0)))</f>
        <v>3373.2862931219852</v>
      </c>
      <c r="O18" s="162">
        <f ca="1">IF(ISNA(INDEX('Stock Model'!$C$9:$T$53,MATCH('Installed UEC'!$B18,year,0),MATCH(('Installed UEC'!$B18-'Installed UEC'!O$4+1),Age,0))),0,INDEX('Stock Model'!$C$9:$T$53,MATCH('Installed UEC'!$B18,year,0),MATCH(('Installed UEC'!$B18-'Installed UEC'!O$4+1),Age,0)))</f>
        <v>3351.646268118443</v>
      </c>
      <c r="P18" s="162">
        <f ca="1">IF(ISNA(INDEX('Stock Model'!$C$9:$T$53,MATCH('Installed UEC'!$B18,year,0),MATCH(('Installed UEC'!$B18-'Installed UEC'!P$4+1),Age,0))),0,INDEX('Stock Model'!$C$9:$T$53,MATCH('Installed UEC'!$B18,year,0),MATCH(('Installed UEC'!$B18-'Installed UEC'!P$4+1),Age,0)))</f>
        <v>3331.8625100896634</v>
      </c>
      <c r="Q18" s="162">
        <f>IF(ISNA(INDEX('Stock Model'!$C$9:$T$53,MATCH('Installed UEC'!$B18,year,0),MATCH(('Installed UEC'!$B18-'Installed UEC'!Q$4+1),Age,0))),0,INDEX('Stock Model'!$C$9:$T$53,MATCH('Installed UEC'!$B18,year,0),MATCH(('Installed UEC'!$B18-'Installed UEC'!Q$4+1),Age,0)))</f>
        <v>0</v>
      </c>
      <c r="R18" s="162">
        <f>IF(ISNA(INDEX('Stock Model'!$C$9:$T$53,MATCH('Installed UEC'!$B18,year,0),MATCH(('Installed UEC'!$B18-'Installed UEC'!R$4+1),Age,0))),0,INDEX('Stock Model'!$C$9:$T$53,MATCH('Installed UEC'!$B18,year,0),MATCH(('Installed UEC'!$B18-'Installed UEC'!R$4+1),Age,0)))</f>
        <v>0</v>
      </c>
      <c r="S18" s="162">
        <f>IF(ISNA(INDEX('Stock Model'!$C$9:$T$53,MATCH('Installed UEC'!$B18,year,0),MATCH(('Installed UEC'!$B18-'Installed UEC'!S$4+1),Age,0))),0,INDEX('Stock Model'!$C$9:$T$53,MATCH('Installed UEC'!$B18,year,0),MATCH(('Installed UEC'!$B18-'Installed UEC'!S$4+1),Age,0)))</f>
        <v>0</v>
      </c>
      <c r="T18" s="162">
        <f>IF(ISNA(INDEX('Stock Model'!$C$9:$T$53,MATCH('Installed UEC'!$B18,year,0),MATCH(('Installed UEC'!$B18-'Installed UEC'!T$4+1),Age,0))),0,INDEX('Stock Model'!$C$9:$T$53,MATCH('Installed UEC'!$B18,year,0),MATCH(('Installed UEC'!$B18-'Installed UEC'!T$4+1),Age,0)))</f>
        <v>0</v>
      </c>
      <c r="U18" s="162">
        <f>IF(ISNA(INDEX('Stock Model'!$C$9:$T$53,MATCH('Installed UEC'!$B18,year,0),MATCH(('Installed UEC'!$B18-'Installed UEC'!U$4+1),Age,0))),0,INDEX('Stock Model'!$C$9:$T$53,MATCH('Installed UEC'!$B18,year,0),MATCH(('Installed UEC'!$B18-'Installed UEC'!U$4+1),Age,0)))</f>
        <v>0</v>
      </c>
      <c r="V18" s="162">
        <f>IF(ISNA(INDEX('Stock Model'!$C$9:$T$53,MATCH('Installed UEC'!$B18,year,0),MATCH(('Installed UEC'!$B18-'Installed UEC'!V$4+1),Age,0))),0,INDEX('Stock Model'!$C$9:$T$53,MATCH('Installed UEC'!$B18,year,0),MATCH(('Installed UEC'!$B18-'Installed UEC'!V$4+1),Age,0)))</f>
        <v>0</v>
      </c>
      <c r="W18" s="162">
        <f>IF(ISNA(INDEX('Stock Model'!$C$9:$T$53,MATCH('Installed UEC'!$B18,year,0),MATCH(('Installed UEC'!$B18-'Installed UEC'!W$4+1),Age,0))),0,INDEX('Stock Model'!$C$9:$T$53,MATCH('Installed UEC'!$B18,year,0),MATCH(('Installed UEC'!$B18-'Installed UEC'!W$4+1),Age,0)))</f>
        <v>0</v>
      </c>
      <c r="X18" s="162">
        <f>IF(ISNA(INDEX('Stock Model'!$C$9:$T$53,MATCH('Installed UEC'!$B18,year,0),MATCH(('Installed UEC'!$B18-'Installed UEC'!X$4+1),Age,0))),0,INDEX('Stock Model'!$C$9:$T$53,MATCH('Installed UEC'!$B18,year,0),MATCH(('Installed UEC'!$B18-'Installed UEC'!X$4+1),Age,0)))</f>
        <v>0</v>
      </c>
      <c r="Y18" s="162">
        <f>IF(ISNA(INDEX('Stock Model'!$C$9:$T$53,MATCH('Installed UEC'!$B18,year,0),MATCH(('Installed UEC'!$B18-'Installed UEC'!Y$4+1),Age,0))),0,INDEX('Stock Model'!$C$9:$T$53,MATCH('Installed UEC'!$B18,year,0),MATCH(('Installed UEC'!$B18-'Installed UEC'!Y$4+1),Age,0)))</f>
        <v>0</v>
      </c>
      <c r="Z18" s="162">
        <f>IF(ISNA(INDEX('Stock Model'!$C$9:$T$53,MATCH('Installed UEC'!$B18,year,0),MATCH(('Installed UEC'!$B18-'Installed UEC'!Z$4+1),Age,0))),0,INDEX('Stock Model'!$C$9:$T$53,MATCH('Installed UEC'!$B18,year,0),MATCH(('Installed UEC'!$B18-'Installed UEC'!Z$4+1),Age,0)))</f>
        <v>0</v>
      </c>
      <c r="AA18" s="162">
        <f>IF(ISNA(INDEX('Stock Model'!$C$9:$T$53,MATCH('Installed UEC'!$B18,year,0),MATCH(('Installed UEC'!$B18-'Installed UEC'!AA$4+1),Age,0))),0,INDEX('Stock Model'!$C$9:$T$53,MATCH('Installed UEC'!$B18,year,0),MATCH(('Installed UEC'!$B18-'Installed UEC'!AA$4+1),Age,0)))</f>
        <v>0</v>
      </c>
      <c r="AB18" s="162">
        <f>IF(ISNA(INDEX('Stock Model'!$C$9:$T$53,MATCH('Installed UEC'!$B18,year,0),MATCH(('Installed UEC'!$B18-'Installed UEC'!AB$4+1),Age,0))),0,INDEX('Stock Model'!$C$9:$T$53,MATCH('Installed UEC'!$B18,year,0),MATCH(('Installed UEC'!$B18-'Installed UEC'!AB$4+1),Age,0)))</f>
        <v>0</v>
      </c>
      <c r="AC18" s="162">
        <f>IF(ISNA(INDEX('Stock Model'!$C$9:$T$53,MATCH('Installed UEC'!$B18,year,0),MATCH(('Installed UEC'!$B18-'Installed UEC'!AC$4+1),Age,0))),0,INDEX('Stock Model'!$C$9:$T$53,MATCH('Installed UEC'!$B18,year,0),MATCH(('Installed UEC'!$B18-'Installed UEC'!AC$4+1),Age,0)))</f>
        <v>0</v>
      </c>
      <c r="AD18" s="162">
        <f>IF(ISNA(INDEX('Stock Model'!$C$9:$T$53,MATCH('Installed UEC'!$B18,year,0),MATCH(('Installed UEC'!$B18-'Installed UEC'!AD$4+1),Age,0))),0,INDEX('Stock Model'!$C$9:$T$53,MATCH('Installed UEC'!$B18,year,0),MATCH(('Installed UEC'!$B18-'Installed UEC'!AD$4+1),Age,0)))</f>
        <v>0</v>
      </c>
      <c r="AE18" s="162">
        <f>IF(ISNA(INDEX('Stock Model'!$C$9:$T$53,MATCH('Installed UEC'!$B18,year,0),MATCH(('Installed UEC'!$B18-'Installed UEC'!AE$4+1),Age,0))),0,INDEX('Stock Model'!$C$9:$T$53,MATCH('Installed UEC'!$B18,year,0),MATCH(('Installed UEC'!$B18-'Installed UEC'!AE$4+1),Age,0)))</f>
        <v>0</v>
      </c>
      <c r="AF18" s="162">
        <f>IF(ISNA(INDEX('Stock Model'!$C$9:$T$53,MATCH('Installed UEC'!$B18,year,0),MATCH(('Installed UEC'!$B18-'Installed UEC'!AF$4+1),Age,0))),0,INDEX('Stock Model'!$C$9:$T$53,MATCH('Installed UEC'!$B18,year,0),MATCH(('Installed UEC'!$B18-'Installed UEC'!AF$4+1),Age,0)))</f>
        <v>0</v>
      </c>
      <c r="AG18" s="162">
        <f>IF(ISNA(INDEX('Stock Model'!$C$9:$T$53,MATCH('Installed UEC'!$B18,year,0),MATCH(('Installed UEC'!$B18-'Installed UEC'!AG$4+1),Age,0))),0,INDEX('Stock Model'!$C$9:$T$53,MATCH('Installed UEC'!$B18,year,0),MATCH(('Installed UEC'!$B18-'Installed UEC'!AG$4+1),Age,0)))</f>
        <v>0</v>
      </c>
      <c r="AH18" s="162">
        <f>IF(ISNA(INDEX('Stock Model'!$C$9:$T$53,MATCH('Installed UEC'!$B18,year,0),MATCH(('Installed UEC'!$B18-'Installed UEC'!AH$4+1),Age,0))),0,INDEX('Stock Model'!$C$9:$T$53,MATCH('Installed UEC'!$B18,year,0),MATCH(('Installed UEC'!$B18-'Installed UEC'!AH$4+1),Age,0)))</f>
        <v>0</v>
      </c>
      <c r="AI18" s="162">
        <f>IF(ISNA(INDEX('Stock Model'!$C$9:$T$53,MATCH('Installed UEC'!$B18,year,0),MATCH(('Installed UEC'!$B18-'Installed UEC'!AI$4+1),Age,0))),0,INDEX('Stock Model'!$C$9:$T$53,MATCH('Installed UEC'!$B18,year,0),MATCH(('Installed UEC'!$B18-'Installed UEC'!AI$4+1),Age,0)))</f>
        <v>0</v>
      </c>
      <c r="AJ18" s="162">
        <f>IF(ISNA(INDEX('Stock Model'!$C$9:$T$53,MATCH('Installed UEC'!$B18,year,0),MATCH(('Installed UEC'!$B18-'Installed UEC'!AJ$4+1),Age,0))),0,INDEX('Stock Model'!$C$9:$T$53,MATCH('Installed UEC'!$B18,year,0),MATCH(('Installed UEC'!$B18-'Installed UEC'!AJ$4+1),Age,0)))</f>
        <v>0</v>
      </c>
      <c r="AK18" s="162">
        <f>IF(ISNA(INDEX('Stock Model'!$C$9:$T$53,MATCH('Installed UEC'!$B18,year,0),MATCH(('Installed UEC'!$B18-'Installed UEC'!AK$4+1),Age,0))),0,INDEX('Stock Model'!$C$9:$T$53,MATCH('Installed UEC'!$B18,year,0),MATCH(('Installed UEC'!$B18-'Installed UEC'!AK$4+1),Age,0)))</f>
        <v>0</v>
      </c>
      <c r="AL18" s="162">
        <f>IF(ISNA(INDEX('Stock Model'!$C$9:$T$53,MATCH('Installed UEC'!$B18,year,0),MATCH(('Installed UEC'!$B18-'Installed UEC'!AL$4+1),Age,0))),0,INDEX('Stock Model'!$C$9:$T$53,MATCH('Installed UEC'!$B18,year,0),MATCH(('Installed UEC'!$B18-'Installed UEC'!AL$4+1),Age,0)))</f>
        <v>0</v>
      </c>
      <c r="AM18" s="162">
        <f>IF(ISNA(INDEX('Stock Model'!$C$9:$T$53,MATCH('Installed UEC'!$B18,year,0),MATCH(('Installed UEC'!$B18-'Installed UEC'!AM$4+1),Age,0))),0,INDEX('Stock Model'!$C$9:$T$53,MATCH('Installed UEC'!$B18,year,0),MATCH(('Installed UEC'!$B18-'Installed UEC'!AM$4+1),Age,0)))</f>
        <v>0</v>
      </c>
      <c r="AN18" s="162">
        <f>IF(ISNA(INDEX('Stock Model'!$C$9:$T$53,MATCH('Installed UEC'!$B18,year,0),MATCH(('Installed UEC'!$B18-'Installed UEC'!AN$4+1),Age,0))),0,INDEX('Stock Model'!$C$9:$T$53,MATCH('Installed UEC'!$B18,year,0),MATCH(('Installed UEC'!$B18-'Installed UEC'!AN$4+1),Age,0)))</f>
        <v>0</v>
      </c>
      <c r="AO18" s="162">
        <f>IF(ISNA(INDEX('Stock Model'!$C$9:$T$53,MATCH('Installed UEC'!$B18,year,0),MATCH(('Installed UEC'!$B18-'Installed UEC'!AO$4+1),Age,0))),0,INDEX('Stock Model'!$C$9:$T$53,MATCH('Installed UEC'!$B18,year,0),MATCH(('Installed UEC'!$B18-'Installed UEC'!AO$4+1),Age,0)))</f>
        <v>0</v>
      </c>
      <c r="AP18" s="162">
        <f>IF(ISNA(INDEX('Stock Model'!$C$9:$T$53,MATCH('Installed UEC'!$B18,year,0),MATCH(('Installed UEC'!$B18-'Installed UEC'!AP$4+1),Age,0))),0,INDEX('Stock Model'!$C$9:$T$53,MATCH('Installed UEC'!$B18,year,0),MATCH(('Installed UEC'!$B18-'Installed UEC'!AP$4+1),Age,0)))</f>
        <v>0</v>
      </c>
      <c r="AQ18" s="162">
        <f>IF(ISNA(INDEX('Stock Model'!$C$9:$T$53,MATCH('Installed UEC'!$B18,year,0),MATCH(('Installed UEC'!$B18-'Installed UEC'!AQ$4+1),Age,0))),0,INDEX('Stock Model'!$C$9:$T$53,MATCH('Installed UEC'!$B18,year,0),MATCH(('Installed UEC'!$B18-'Installed UEC'!AQ$4+1),Age,0)))</f>
        <v>0</v>
      </c>
      <c r="AR18" s="162">
        <f>IF(ISNA(INDEX('Stock Model'!$C$9:$T$53,MATCH('Installed UEC'!$B18,year,0),MATCH(('Installed UEC'!$B18-'Installed UEC'!AR$4+1),Age,0))),0,INDEX('Stock Model'!$C$9:$T$53,MATCH('Installed UEC'!$B18,year,0),MATCH(('Installed UEC'!$B18-'Installed UEC'!AR$4+1),Age,0)))</f>
        <v>0</v>
      </c>
      <c r="AS18" s="162">
        <f>IF(ISNA(INDEX('Stock Model'!$C$9:$T$53,MATCH('Installed UEC'!$B18,year,0),MATCH(('Installed UEC'!$B18-'Installed UEC'!AS$4+1),Age,0))),0,INDEX('Stock Model'!$C$9:$T$53,MATCH('Installed UEC'!$B18,year,0),MATCH(('Installed UEC'!$B18-'Installed UEC'!AS$4+1),Age,0)))</f>
        <v>0</v>
      </c>
      <c r="AT18" s="162">
        <f>IF(ISNA(INDEX('Stock Model'!$C$9:$T$53,MATCH('Installed UEC'!$B18,year,0),MATCH(('Installed UEC'!$B18-'Installed UEC'!AT$4+1),Age,0))),0,INDEX('Stock Model'!$C$9:$T$53,MATCH('Installed UEC'!$B18,year,0),MATCH(('Installed UEC'!$B18-'Installed UEC'!AT$4+1),Age,0)))</f>
        <v>0</v>
      </c>
      <c r="AU18" s="162">
        <f>IF(ISNA(INDEX('Stock Model'!$C$9:$T$53,MATCH('Installed UEC'!$B18,year,0),MATCH(('Installed UEC'!$B18-'Installed UEC'!AU$4+1),Age,0))),0,INDEX('Stock Model'!$C$9:$T$53,MATCH('Installed UEC'!$B18,year,0),MATCH(('Installed UEC'!$B18-'Installed UEC'!AU$4+1),Age,0)))</f>
        <v>0</v>
      </c>
      <c r="AV18" s="57">
        <f t="shared" ca="1" si="2"/>
        <v>16771.654836284626</v>
      </c>
      <c r="AW18" s="57" t="str">
        <f ca="1">IF(AV18=SUM('Stock Model'!C22:T22),"OK","Error")</f>
        <v>OK</v>
      </c>
    </row>
    <row r="19" spans="1:49">
      <c r="A19" s="252"/>
      <c r="B19" s="57">
        <f>'Stock Model'!B23</f>
        <v>2004</v>
      </c>
      <c r="C19" s="162">
        <f ca="1">IF(ISNA(INDEX('Stock Model'!$C$9:$T$53,MATCH('Installed UEC'!$B19,year,0),MATCH(('Installed UEC'!$B19-'Installed UEC'!C$4+1),Age,0))),0,INDEX('Stock Model'!$C$9:$T$53,MATCH('Installed UEC'!$B19,year,0),MATCH(('Installed UEC'!$B19-'Installed UEC'!C$4+1),Age,0)))</f>
        <v>0</v>
      </c>
      <c r="D19" s="162">
        <f ca="1">IF(ISNA(INDEX('Stock Model'!$C$9:$T$53,MATCH('Installed UEC'!$B19,year,0),MATCH(('Installed UEC'!$B19-'Installed UEC'!D$4+1),Age,0))),0,INDEX('Stock Model'!$C$9:$T$53,MATCH('Installed UEC'!$B19,year,0),MATCH(('Installed UEC'!$B19-'Installed UEC'!D$4+1),Age,0)))</f>
        <v>0</v>
      </c>
      <c r="E19" s="162">
        <f ca="1">IF(ISNA(INDEX('Stock Model'!$C$9:$T$53,MATCH('Installed UEC'!$B19,year,0),MATCH(('Installed UEC'!$B19-'Installed UEC'!E$4+1),Age,0))),0,INDEX('Stock Model'!$C$9:$T$53,MATCH('Installed UEC'!$B19,year,0),MATCH(('Installed UEC'!$B19-'Installed UEC'!E$4+1),Age,0)))</f>
        <v>0</v>
      </c>
      <c r="F19" s="162">
        <f ca="1">IF(ISNA(INDEX('Stock Model'!$C$9:$T$53,MATCH('Installed UEC'!$B19,year,0),MATCH(('Installed UEC'!$B19-'Installed UEC'!F$4+1),Age,0))),0,INDEX('Stock Model'!$C$9:$T$53,MATCH('Installed UEC'!$B19,year,0),MATCH(('Installed UEC'!$B19-'Installed UEC'!F$4+1),Age,0)))</f>
        <v>0</v>
      </c>
      <c r="G19" s="162">
        <f ca="1">IF(ISNA(INDEX('Stock Model'!$C$9:$T$53,MATCH('Installed UEC'!$B19,year,0),MATCH(('Installed UEC'!$B19-'Installed UEC'!G$4+1),Age,0))),0,INDEX('Stock Model'!$C$9:$T$53,MATCH('Installed UEC'!$B19,year,0),MATCH(('Installed UEC'!$B19-'Installed UEC'!G$4+1),Age,0)))</f>
        <v>0</v>
      </c>
      <c r="H19" s="162">
        <f ca="1">IF(ISNA(INDEX('Stock Model'!$C$9:$T$53,MATCH('Installed UEC'!$B19,year,0),MATCH(('Installed UEC'!$B19-'Installed UEC'!H$4+1),Age,0))),0,INDEX('Stock Model'!$C$9:$T$53,MATCH('Installed UEC'!$B19,year,0),MATCH(('Installed UEC'!$B19-'Installed UEC'!H$4+1),Age,0)))</f>
        <v>0</v>
      </c>
      <c r="I19" s="162">
        <f ca="1">IF(ISNA(INDEX('Stock Model'!$C$9:$T$53,MATCH('Installed UEC'!$B19,year,0),MATCH(('Installed UEC'!$B19-'Installed UEC'!I$4+1),Age,0))),0,INDEX('Stock Model'!$C$9:$T$53,MATCH('Installed UEC'!$B19,year,0),MATCH(('Installed UEC'!$B19-'Installed UEC'!I$4+1),Age,0)))</f>
        <v>0</v>
      </c>
      <c r="J19" s="162">
        <f ca="1">IF(ISNA(INDEX('Stock Model'!$C$9:$T$53,MATCH('Installed UEC'!$B19,year,0),MATCH(('Installed UEC'!$B19-'Installed UEC'!J$4+1),Age,0))),0,INDEX('Stock Model'!$C$9:$T$53,MATCH('Installed UEC'!$B19,year,0),MATCH(('Installed UEC'!$B19-'Installed UEC'!J$4+1),Age,0)))</f>
        <v>0</v>
      </c>
      <c r="K19" s="162">
        <f ca="1">IF(ISNA(INDEX('Stock Model'!$C$9:$T$53,MATCH('Installed UEC'!$B19,year,0),MATCH(('Installed UEC'!$B19-'Installed UEC'!K$4+1),Age,0))),0,INDEX('Stock Model'!$C$9:$T$53,MATCH('Installed UEC'!$B19,year,0),MATCH(('Installed UEC'!$B19-'Installed UEC'!K$4+1),Age,0)))</f>
        <v>0</v>
      </c>
      <c r="L19" s="162">
        <f ca="1">IF(ISNA(INDEX('Stock Model'!$C$9:$T$53,MATCH('Installed UEC'!$B19,year,0),MATCH(('Installed UEC'!$B19-'Installed UEC'!L$4+1),Age,0))),0,INDEX('Stock Model'!$C$9:$T$53,MATCH('Installed UEC'!$B19,year,0),MATCH(('Installed UEC'!$B19-'Installed UEC'!L$4+1),Age,0)))</f>
        <v>0</v>
      </c>
      <c r="M19" s="162">
        <f ca="1">IF(ISNA(INDEX('Stock Model'!$C$9:$T$53,MATCH('Installed UEC'!$B19,year,0),MATCH(('Installed UEC'!$B19-'Installed UEC'!M$4+1),Age,0))),0,INDEX('Stock Model'!$C$9:$T$53,MATCH('Installed UEC'!$B19,year,0),MATCH(('Installed UEC'!$B19-'Installed UEC'!M$4+1),Age,0)))</f>
        <v>3361.1245719117346</v>
      </c>
      <c r="N19" s="162">
        <f ca="1">IF(ISNA(INDEX('Stock Model'!$C$9:$T$53,MATCH('Installed UEC'!$B19,year,0),MATCH(('Installed UEC'!$B19-'Installed UEC'!N$4+1),Age,0))),0,INDEX('Stock Model'!$C$9:$T$53,MATCH('Installed UEC'!$B19,year,0),MATCH(('Installed UEC'!$B19-'Installed UEC'!N$4+1),Age,0)))</f>
        <v>3373.2862931219852</v>
      </c>
      <c r="O19" s="162">
        <f ca="1">IF(ISNA(INDEX('Stock Model'!$C$9:$T$53,MATCH('Installed UEC'!$B19,year,0),MATCH(('Installed UEC'!$B19-'Installed UEC'!O$4+1),Age,0))),0,INDEX('Stock Model'!$C$9:$T$53,MATCH('Installed UEC'!$B19,year,0),MATCH(('Installed UEC'!$B19-'Installed UEC'!O$4+1),Age,0)))</f>
        <v>3351.646268118443</v>
      </c>
      <c r="P19" s="162">
        <f ca="1">IF(ISNA(INDEX('Stock Model'!$C$9:$T$53,MATCH('Installed UEC'!$B19,year,0),MATCH(('Installed UEC'!$B19-'Installed UEC'!P$4+1),Age,0))),0,INDEX('Stock Model'!$C$9:$T$53,MATCH('Installed UEC'!$B19,year,0),MATCH(('Installed UEC'!$B19-'Installed UEC'!P$4+1),Age,0)))</f>
        <v>3331.8625100896634</v>
      </c>
      <c r="Q19" s="162">
        <f ca="1">IF(ISNA(INDEX('Stock Model'!$C$9:$T$53,MATCH('Installed UEC'!$B19,year,0),MATCH(('Installed UEC'!$B19-'Installed UEC'!Q$4+1),Age,0))),0,INDEX('Stock Model'!$C$9:$T$53,MATCH('Installed UEC'!$B19,year,0),MATCH(('Installed UEC'!$B19-'Installed UEC'!Q$4+1),Age,0)))</f>
        <v>3350.7563219721787</v>
      </c>
      <c r="R19" s="162">
        <f>IF(ISNA(INDEX('Stock Model'!$C$9:$T$53,MATCH('Installed UEC'!$B19,year,0),MATCH(('Installed UEC'!$B19-'Installed UEC'!R$4+1),Age,0))),0,INDEX('Stock Model'!$C$9:$T$53,MATCH('Installed UEC'!$B19,year,0),MATCH(('Installed UEC'!$B19-'Installed UEC'!R$4+1),Age,0)))</f>
        <v>0</v>
      </c>
      <c r="S19" s="162">
        <f>IF(ISNA(INDEX('Stock Model'!$C$9:$T$53,MATCH('Installed UEC'!$B19,year,0),MATCH(('Installed UEC'!$B19-'Installed UEC'!S$4+1),Age,0))),0,INDEX('Stock Model'!$C$9:$T$53,MATCH('Installed UEC'!$B19,year,0),MATCH(('Installed UEC'!$B19-'Installed UEC'!S$4+1),Age,0)))</f>
        <v>0</v>
      </c>
      <c r="T19" s="162">
        <f>IF(ISNA(INDEX('Stock Model'!$C$9:$T$53,MATCH('Installed UEC'!$B19,year,0),MATCH(('Installed UEC'!$B19-'Installed UEC'!T$4+1),Age,0))),0,INDEX('Stock Model'!$C$9:$T$53,MATCH('Installed UEC'!$B19,year,0),MATCH(('Installed UEC'!$B19-'Installed UEC'!T$4+1),Age,0)))</f>
        <v>0</v>
      </c>
      <c r="U19" s="162">
        <f>IF(ISNA(INDEX('Stock Model'!$C$9:$T$53,MATCH('Installed UEC'!$B19,year,0),MATCH(('Installed UEC'!$B19-'Installed UEC'!U$4+1),Age,0))),0,INDEX('Stock Model'!$C$9:$T$53,MATCH('Installed UEC'!$B19,year,0),MATCH(('Installed UEC'!$B19-'Installed UEC'!U$4+1),Age,0)))</f>
        <v>0</v>
      </c>
      <c r="V19" s="162">
        <f>IF(ISNA(INDEX('Stock Model'!$C$9:$T$53,MATCH('Installed UEC'!$B19,year,0),MATCH(('Installed UEC'!$B19-'Installed UEC'!V$4+1),Age,0))),0,INDEX('Stock Model'!$C$9:$T$53,MATCH('Installed UEC'!$B19,year,0),MATCH(('Installed UEC'!$B19-'Installed UEC'!V$4+1),Age,0)))</f>
        <v>0</v>
      </c>
      <c r="W19" s="162">
        <f>IF(ISNA(INDEX('Stock Model'!$C$9:$T$53,MATCH('Installed UEC'!$B19,year,0),MATCH(('Installed UEC'!$B19-'Installed UEC'!W$4+1),Age,0))),0,INDEX('Stock Model'!$C$9:$T$53,MATCH('Installed UEC'!$B19,year,0),MATCH(('Installed UEC'!$B19-'Installed UEC'!W$4+1),Age,0)))</f>
        <v>0</v>
      </c>
      <c r="X19" s="162">
        <f>IF(ISNA(INDEX('Stock Model'!$C$9:$T$53,MATCH('Installed UEC'!$B19,year,0),MATCH(('Installed UEC'!$B19-'Installed UEC'!X$4+1),Age,0))),0,INDEX('Stock Model'!$C$9:$T$53,MATCH('Installed UEC'!$B19,year,0),MATCH(('Installed UEC'!$B19-'Installed UEC'!X$4+1),Age,0)))</f>
        <v>0</v>
      </c>
      <c r="Y19" s="162">
        <f>IF(ISNA(INDEX('Stock Model'!$C$9:$T$53,MATCH('Installed UEC'!$B19,year,0),MATCH(('Installed UEC'!$B19-'Installed UEC'!Y$4+1),Age,0))),0,INDEX('Stock Model'!$C$9:$T$53,MATCH('Installed UEC'!$B19,year,0),MATCH(('Installed UEC'!$B19-'Installed UEC'!Y$4+1),Age,0)))</f>
        <v>0</v>
      </c>
      <c r="Z19" s="162">
        <f>IF(ISNA(INDEX('Stock Model'!$C$9:$T$53,MATCH('Installed UEC'!$B19,year,0),MATCH(('Installed UEC'!$B19-'Installed UEC'!Z$4+1),Age,0))),0,INDEX('Stock Model'!$C$9:$T$53,MATCH('Installed UEC'!$B19,year,0),MATCH(('Installed UEC'!$B19-'Installed UEC'!Z$4+1),Age,0)))</f>
        <v>0</v>
      </c>
      <c r="AA19" s="162">
        <f>IF(ISNA(INDEX('Stock Model'!$C$9:$T$53,MATCH('Installed UEC'!$B19,year,0),MATCH(('Installed UEC'!$B19-'Installed UEC'!AA$4+1),Age,0))),0,INDEX('Stock Model'!$C$9:$T$53,MATCH('Installed UEC'!$B19,year,0),MATCH(('Installed UEC'!$B19-'Installed UEC'!AA$4+1),Age,0)))</f>
        <v>0</v>
      </c>
      <c r="AB19" s="162">
        <f>IF(ISNA(INDEX('Stock Model'!$C$9:$T$53,MATCH('Installed UEC'!$B19,year,0),MATCH(('Installed UEC'!$B19-'Installed UEC'!AB$4+1),Age,0))),0,INDEX('Stock Model'!$C$9:$T$53,MATCH('Installed UEC'!$B19,year,0),MATCH(('Installed UEC'!$B19-'Installed UEC'!AB$4+1),Age,0)))</f>
        <v>0</v>
      </c>
      <c r="AC19" s="162">
        <f>IF(ISNA(INDEX('Stock Model'!$C$9:$T$53,MATCH('Installed UEC'!$B19,year,0),MATCH(('Installed UEC'!$B19-'Installed UEC'!AC$4+1),Age,0))),0,INDEX('Stock Model'!$C$9:$T$53,MATCH('Installed UEC'!$B19,year,0),MATCH(('Installed UEC'!$B19-'Installed UEC'!AC$4+1),Age,0)))</f>
        <v>0</v>
      </c>
      <c r="AD19" s="162">
        <f>IF(ISNA(INDEX('Stock Model'!$C$9:$T$53,MATCH('Installed UEC'!$B19,year,0),MATCH(('Installed UEC'!$B19-'Installed UEC'!AD$4+1),Age,0))),0,INDEX('Stock Model'!$C$9:$T$53,MATCH('Installed UEC'!$B19,year,0),MATCH(('Installed UEC'!$B19-'Installed UEC'!AD$4+1),Age,0)))</f>
        <v>0</v>
      </c>
      <c r="AE19" s="162">
        <f>IF(ISNA(INDEX('Stock Model'!$C$9:$T$53,MATCH('Installed UEC'!$B19,year,0),MATCH(('Installed UEC'!$B19-'Installed UEC'!AE$4+1),Age,0))),0,INDEX('Stock Model'!$C$9:$T$53,MATCH('Installed UEC'!$B19,year,0),MATCH(('Installed UEC'!$B19-'Installed UEC'!AE$4+1),Age,0)))</f>
        <v>0</v>
      </c>
      <c r="AF19" s="162">
        <f>IF(ISNA(INDEX('Stock Model'!$C$9:$T$53,MATCH('Installed UEC'!$B19,year,0),MATCH(('Installed UEC'!$B19-'Installed UEC'!AF$4+1),Age,0))),0,INDEX('Stock Model'!$C$9:$T$53,MATCH('Installed UEC'!$B19,year,0),MATCH(('Installed UEC'!$B19-'Installed UEC'!AF$4+1),Age,0)))</f>
        <v>0</v>
      </c>
      <c r="AG19" s="162">
        <f>IF(ISNA(INDEX('Stock Model'!$C$9:$T$53,MATCH('Installed UEC'!$B19,year,0),MATCH(('Installed UEC'!$B19-'Installed UEC'!AG$4+1),Age,0))),0,INDEX('Stock Model'!$C$9:$T$53,MATCH('Installed UEC'!$B19,year,0),MATCH(('Installed UEC'!$B19-'Installed UEC'!AG$4+1),Age,0)))</f>
        <v>0</v>
      </c>
      <c r="AH19" s="162">
        <f>IF(ISNA(INDEX('Stock Model'!$C$9:$T$53,MATCH('Installed UEC'!$B19,year,0),MATCH(('Installed UEC'!$B19-'Installed UEC'!AH$4+1),Age,0))),0,INDEX('Stock Model'!$C$9:$T$53,MATCH('Installed UEC'!$B19,year,0),MATCH(('Installed UEC'!$B19-'Installed UEC'!AH$4+1),Age,0)))</f>
        <v>0</v>
      </c>
      <c r="AI19" s="162">
        <f>IF(ISNA(INDEX('Stock Model'!$C$9:$T$53,MATCH('Installed UEC'!$B19,year,0),MATCH(('Installed UEC'!$B19-'Installed UEC'!AI$4+1),Age,0))),0,INDEX('Stock Model'!$C$9:$T$53,MATCH('Installed UEC'!$B19,year,0),MATCH(('Installed UEC'!$B19-'Installed UEC'!AI$4+1),Age,0)))</f>
        <v>0</v>
      </c>
      <c r="AJ19" s="162">
        <f>IF(ISNA(INDEX('Stock Model'!$C$9:$T$53,MATCH('Installed UEC'!$B19,year,0),MATCH(('Installed UEC'!$B19-'Installed UEC'!AJ$4+1),Age,0))),0,INDEX('Stock Model'!$C$9:$T$53,MATCH('Installed UEC'!$B19,year,0),MATCH(('Installed UEC'!$B19-'Installed UEC'!AJ$4+1),Age,0)))</f>
        <v>0</v>
      </c>
      <c r="AK19" s="162">
        <f>IF(ISNA(INDEX('Stock Model'!$C$9:$T$53,MATCH('Installed UEC'!$B19,year,0),MATCH(('Installed UEC'!$B19-'Installed UEC'!AK$4+1),Age,0))),0,INDEX('Stock Model'!$C$9:$T$53,MATCH('Installed UEC'!$B19,year,0),MATCH(('Installed UEC'!$B19-'Installed UEC'!AK$4+1),Age,0)))</f>
        <v>0</v>
      </c>
      <c r="AL19" s="162">
        <f>IF(ISNA(INDEX('Stock Model'!$C$9:$T$53,MATCH('Installed UEC'!$B19,year,0),MATCH(('Installed UEC'!$B19-'Installed UEC'!AL$4+1),Age,0))),0,INDEX('Stock Model'!$C$9:$T$53,MATCH('Installed UEC'!$B19,year,0),MATCH(('Installed UEC'!$B19-'Installed UEC'!AL$4+1),Age,0)))</f>
        <v>0</v>
      </c>
      <c r="AM19" s="162">
        <f>IF(ISNA(INDEX('Stock Model'!$C$9:$T$53,MATCH('Installed UEC'!$B19,year,0),MATCH(('Installed UEC'!$B19-'Installed UEC'!AM$4+1),Age,0))),0,INDEX('Stock Model'!$C$9:$T$53,MATCH('Installed UEC'!$B19,year,0),MATCH(('Installed UEC'!$B19-'Installed UEC'!AM$4+1),Age,0)))</f>
        <v>0</v>
      </c>
      <c r="AN19" s="162">
        <f>IF(ISNA(INDEX('Stock Model'!$C$9:$T$53,MATCH('Installed UEC'!$B19,year,0),MATCH(('Installed UEC'!$B19-'Installed UEC'!AN$4+1),Age,0))),0,INDEX('Stock Model'!$C$9:$T$53,MATCH('Installed UEC'!$B19,year,0),MATCH(('Installed UEC'!$B19-'Installed UEC'!AN$4+1),Age,0)))</f>
        <v>0</v>
      </c>
      <c r="AO19" s="162">
        <f>IF(ISNA(INDEX('Stock Model'!$C$9:$T$53,MATCH('Installed UEC'!$B19,year,0),MATCH(('Installed UEC'!$B19-'Installed UEC'!AO$4+1),Age,0))),0,INDEX('Stock Model'!$C$9:$T$53,MATCH('Installed UEC'!$B19,year,0),MATCH(('Installed UEC'!$B19-'Installed UEC'!AO$4+1),Age,0)))</f>
        <v>0</v>
      </c>
      <c r="AP19" s="162">
        <f>IF(ISNA(INDEX('Stock Model'!$C$9:$T$53,MATCH('Installed UEC'!$B19,year,0),MATCH(('Installed UEC'!$B19-'Installed UEC'!AP$4+1),Age,0))),0,INDEX('Stock Model'!$C$9:$T$53,MATCH('Installed UEC'!$B19,year,0),MATCH(('Installed UEC'!$B19-'Installed UEC'!AP$4+1),Age,0)))</f>
        <v>0</v>
      </c>
      <c r="AQ19" s="162">
        <f>IF(ISNA(INDEX('Stock Model'!$C$9:$T$53,MATCH('Installed UEC'!$B19,year,0),MATCH(('Installed UEC'!$B19-'Installed UEC'!AQ$4+1),Age,0))),0,INDEX('Stock Model'!$C$9:$T$53,MATCH('Installed UEC'!$B19,year,0),MATCH(('Installed UEC'!$B19-'Installed UEC'!AQ$4+1),Age,0)))</f>
        <v>0</v>
      </c>
      <c r="AR19" s="162">
        <f>IF(ISNA(INDEX('Stock Model'!$C$9:$T$53,MATCH('Installed UEC'!$B19,year,0),MATCH(('Installed UEC'!$B19-'Installed UEC'!AR$4+1),Age,0))),0,INDEX('Stock Model'!$C$9:$T$53,MATCH('Installed UEC'!$B19,year,0),MATCH(('Installed UEC'!$B19-'Installed UEC'!AR$4+1),Age,0)))</f>
        <v>0</v>
      </c>
      <c r="AS19" s="162">
        <f>IF(ISNA(INDEX('Stock Model'!$C$9:$T$53,MATCH('Installed UEC'!$B19,year,0),MATCH(('Installed UEC'!$B19-'Installed UEC'!AS$4+1),Age,0))),0,INDEX('Stock Model'!$C$9:$T$53,MATCH('Installed UEC'!$B19,year,0),MATCH(('Installed UEC'!$B19-'Installed UEC'!AS$4+1),Age,0)))</f>
        <v>0</v>
      </c>
      <c r="AT19" s="162">
        <f>IF(ISNA(INDEX('Stock Model'!$C$9:$T$53,MATCH('Installed UEC'!$B19,year,0),MATCH(('Installed UEC'!$B19-'Installed UEC'!AT$4+1),Age,0))),0,INDEX('Stock Model'!$C$9:$T$53,MATCH('Installed UEC'!$B19,year,0),MATCH(('Installed UEC'!$B19-'Installed UEC'!AT$4+1),Age,0)))</f>
        <v>0</v>
      </c>
      <c r="AU19" s="162">
        <f>IF(ISNA(INDEX('Stock Model'!$C$9:$T$53,MATCH('Installed UEC'!$B19,year,0),MATCH(('Installed UEC'!$B19-'Installed UEC'!AU$4+1),Age,0))),0,INDEX('Stock Model'!$C$9:$T$53,MATCH('Installed UEC'!$B19,year,0),MATCH(('Installed UEC'!$B19-'Installed UEC'!AU$4+1),Age,0)))</f>
        <v>0</v>
      </c>
      <c r="AV19" s="57">
        <f t="shared" ca="1" si="2"/>
        <v>16768.675965214006</v>
      </c>
      <c r="AW19" s="57" t="str">
        <f ca="1">IF(AV19=SUM('Stock Model'!C23:T23),"OK","Error")</f>
        <v>OK</v>
      </c>
    </row>
    <row r="20" spans="1:49">
      <c r="A20" s="252"/>
      <c r="B20" s="57">
        <f>'Stock Model'!B24</f>
        <v>2005</v>
      </c>
      <c r="C20" s="162">
        <f ca="1">IF(ISNA(INDEX('Stock Model'!$C$9:$T$53,MATCH('Installed UEC'!$B20,year,0),MATCH(('Installed UEC'!$B20-'Installed UEC'!C$4+1),Age,0))),0,INDEX('Stock Model'!$C$9:$T$53,MATCH('Installed UEC'!$B20,year,0),MATCH(('Installed UEC'!$B20-'Installed UEC'!C$4+1),Age,0)))</f>
        <v>0</v>
      </c>
      <c r="D20" s="162">
        <f ca="1">IF(ISNA(INDEX('Stock Model'!$C$9:$T$53,MATCH('Installed UEC'!$B20,year,0),MATCH(('Installed UEC'!$B20-'Installed UEC'!D$4+1),Age,0))),0,INDEX('Stock Model'!$C$9:$T$53,MATCH('Installed UEC'!$B20,year,0),MATCH(('Installed UEC'!$B20-'Installed UEC'!D$4+1),Age,0)))</f>
        <v>0</v>
      </c>
      <c r="E20" s="162">
        <f ca="1">IF(ISNA(INDEX('Stock Model'!$C$9:$T$53,MATCH('Installed UEC'!$B20,year,0),MATCH(('Installed UEC'!$B20-'Installed UEC'!E$4+1),Age,0))),0,INDEX('Stock Model'!$C$9:$T$53,MATCH('Installed UEC'!$B20,year,0),MATCH(('Installed UEC'!$B20-'Installed UEC'!E$4+1),Age,0)))</f>
        <v>0</v>
      </c>
      <c r="F20" s="162">
        <f ca="1">IF(ISNA(INDEX('Stock Model'!$C$9:$T$53,MATCH('Installed UEC'!$B20,year,0),MATCH(('Installed UEC'!$B20-'Installed UEC'!F$4+1),Age,0))),0,INDEX('Stock Model'!$C$9:$T$53,MATCH('Installed UEC'!$B20,year,0),MATCH(('Installed UEC'!$B20-'Installed UEC'!F$4+1),Age,0)))</f>
        <v>0</v>
      </c>
      <c r="G20" s="162">
        <f ca="1">IF(ISNA(INDEX('Stock Model'!$C$9:$T$53,MATCH('Installed UEC'!$B20,year,0),MATCH(('Installed UEC'!$B20-'Installed UEC'!G$4+1),Age,0))),0,INDEX('Stock Model'!$C$9:$T$53,MATCH('Installed UEC'!$B20,year,0),MATCH(('Installed UEC'!$B20-'Installed UEC'!G$4+1),Age,0)))</f>
        <v>0</v>
      </c>
      <c r="H20" s="162">
        <f ca="1">IF(ISNA(INDEX('Stock Model'!$C$9:$T$53,MATCH('Installed UEC'!$B20,year,0),MATCH(('Installed UEC'!$B20-'Installed UEC'!H$4+1),Age,0))),0,INDEX('Stock Model'!$C$9:$T$53,MATCH('Installed UEC'!$B20,year,0),MATCH(('Installed UEC'!$B20-'Installed UEC'!H$4+1),Age,0)))</f>
        <v>0</v>
      </c>
      <c r="I20" s="162">
        <f ca="1">IF(ISNA(INDEX('Stock Model'!$C$9:$T$53,MATCH('Installed UEC'!$B20,year,0),MATCH(('Installed UEC'!$B20-'Installed UEC'!I$4+1),Age,0))),0,INDEX('Stock Model'!$C$9:$T$53,MATCH('Installed UEC'!$B20,year,0),MATCH(('Installed UEC'!$B20-'Installed UEC'!I$4+1),Age,0)))</f>
        <v>0</v>
      </c>
      <c r="J20" s="162">
        <f ca="1">IF(ISNA(INDEX('Stock Model'!$C$9:$T$53,MATCH('Installed UEC'!$B20,year,0),MATCH(('Installed UEC'!$B20-'Installed UEC'!J$4+1),Age,0))),0,INDEX('Stock Model'!$C$9:$T$53,MATCH('Installed UEC'!$B20,year,0),MATCH(('Installed UEC'!$B20-'Installed UEC'!J$4+1),Age,0)))</f>
        <v>0</v>
      </c>
      <c r="K20" s="162">
        <f ca="1">IF(ISNA(INDEX('Stock Model'!$C$9:$T$53,MATCH('Installed UEC'!$B20,year,0),MATCH(('Installed UEC'!$B20-'Installed UEC'!K$4+1),Age,0))),0,INDEX('Stock Model'!$C$9:$T$53,MATCH('Installed UEC'!$B20,year,0),MATCH(('Installed UEC'!$B20-'Installed UEC'!K$4+1),Age,0)))</f>
        <v>0</v>
      </c>
      <c r="L20" s="162">
        <f ca="1">IF(ISNA(INDEX('Stock Model'!$C$9:$T$53,MATCH('Installed UEC'!$B20,year,0),MATCH(('Installed UEC'!$B20-'Installed UEC'!L$4+1),Age,0))),0,INDEX('Stock Model'!$C$9:$T$53,MATCH('Installed UEC'!$B20,year,0),MATCH(('Installed UEC'!$B20-'Installed UEC'!L$4+1),Age,0)))</f>
        <v>0</v>
      </c>
      <c r="M20" s="162">
        <f ca="1">IF(ISNA(INDEX('Stock Model'!$C$9:$T$53,MATCH('Installed UEC'!$B20,year,0),MATCH(('Installed UEC'!$B20-'Installed UEC'!M$4+1),Age,0))),0,INDEX('Stock Model'!$C$9:$T$53,MATCH('Installed UEC'!$B20,year,0),MATCH(('Installed UEC'!$B20-'Installed UEC'!M$4+1),Age,0)))</f>
        <v>0</v>
      </c>
      <c r="N20" s="162">
        <f ca="1">IF(ISNA(INDEX('Stock Model'!$C$9:$T$53,MATCH('Installed UEC'!$B20,year,0),MATCH(('Installed UEC'!$B20-'Installed UEC'!N$4+1),Age,0))),0,INDEX('Stock Model'!$C$9:$T$53,MATCH('Installed UEC'!$B20,year,0),MATCH(('Installed UEC'!$B20-'Installed UEC'!N$4+1),Age,0)))</f>
        <v>3373.2862931219852</v>
      </c>
      <c r="O20" s="162">
        <f ca="1">IF(ISNA(INDEX('Stock Model'!$C$9:$T$53,MATCH('Installed UEC'!$B20,year,0),MATCH(('Installed UEC'!$B20-'Installed UEC'!O$4+1),Age,0))),0,INDEX('Stock Model'!$C$9:$T$53,MATCH('Installed UEC'!$B20,year,0),MATCH(('Installed UEC'!$B20-'Installed UEC'!O$4+1),Age,0)))</f>
        <v>3351.646268118443</v>
      </c>
      <c r="P20" s="162">
        <f ca="1">IF(ISNA(INDEX('Stock Model'!$C$9:$T$53,MATCH('Installed UEC'!$B20,year,0),MATCH(('Installed UEC'!$B20-'Installed UEC'!P$4+1),Age,0))),0,INDEX('Stock Model'!$C$9:$T$53,MATCH('Installed UEC'!$B20,year,0),MATCH(('Installed UEC'!$B20-'Installed UEC'!P$4+1),Age,0)))</f>
        <v>3331.8625100896634</v>
      </c>
      <c r="Q20" s="162">
        <f ca="1">IF(ISNA(INDEX('Stock Model'!$C$9:$T$53,MATCH('Installed UEC'!$B20,year,0),MATCH(('Installed UEC'!$B20-'Installed UEC'!Q$4+1),Age,0))),0,INDEX('Stock Model'!$C$9:$T$53,MATCH('Installed UEC'!$B20,year,0),MATCH(('Installed UEC'!$B20-'Installed UEC'!Q$4+1),Age,0)))</f>
        <v>3350.7563219721787</v>
      </c>
      <c r="R20" s="162">
        <f ca="1">IF(ISNA(INDEX('Stock Model'!$C$9:$T$53,MATCH('Installed UEC'!$B20,year,0),MATCH(('Installed UEC'!$B20-'Installed UEC'!R$4+1),Age,0))),0,INDEX('Stock Model'!$C$9:$T$53,MATCH('Installed UEC'!$B20,year,0),MATCH(('Installed UEC'!$B20-'Installed UEC'!R$4+1),Age,0)))</f>
        <v>3398.0714662564033</v>
      </c>
      <c r="S20" s="162">
        <f>IF(ISNA(INDEX('Stock Model'!$C$9:$T$53,MATCH('Installed UEC'!$B20,year,0),MATCH(('Installed UEC'!$B20-'Installed UEC'!S$4+1),Age,0))),0,INDEX('Stock Model'!$C$9:$T$53,MATCH('Installed UEC'!$B20,year,0),MATCH(('Installed UEC'!$B20-'Installed UEC'!S$4+1),Age,0)))</f>
        <v>0</v>
      </c>
      <c r="T20" s="162">
        <f>IF(ISNA(INDEX('Stock Model'!$C$9:$T$53,MATCH('Installed UEC'!$B20,year,0),MATCH(('Installed UEC'!$B20-'Installed UEC'!T$4+1),Age,0))),0,INDEX('Stock Model'!$C$9:$T$53,MATCH('Installed UEC'!$B20,year,0),MATCH(('Installed UEC'!$B20-'Installed UEC'!T$4+1),Age,0)))</f>
        <v>0</v>
      </c>
      <c r="U20" s="162">
        <f>IF(ISNA(INDEX('Stock Model'!$C$9:$T$53,MATCH('Installed UEC'!$B20,year,0),MATCH(('Installed UEC'!$B20-'Installed UEC'!U$4+1),Age,0))),0,INDEX('Stock Model'!$C$9:$T$53,MATCH('Installed UEC'!$B20,year,0),MATCH(('Installed UEC'!$B20-'Installed UEC'!U$4+1),Age,0)))</f>
        <v>0</v>
      </c>
      <c r="V20" s="162">
        <f>IF(ISNA(INDEX('Stock Model'!$C$9:$T$53,MATCH('Installed UEC'!$B20,year,0),MATCH(('Installed UEC'!$B20-'Installed UEC'!V$4+1),Age,0))),0,INDEX('Stock Model'!$C$9:$T$53,MATCH('Installed UEC'!$B20,year,0),MATCH(('Installed UEC'!$B20-'Installed UEC'!V$4+1),Age,0)))</f>
        <v>0</v>
      </c>
      <c r="W20" s="162">
        <f>IF(ISNA(INDEX('Stock Model'!$C$9:$T$53,MATCH('Installed UEC'!$B20,year,0),MATCH(('Installed UEC'!$B20-'Installed UEC'!W$4+1),Age,0))),0,INDEX('Stock Model'!$C$9:$T$53,MATCH('Installed UEC'!$B20,year,0),MATCH(('Installed UEC'!$B20-'Installed UEC'!W$4+1),Age,0)))</f>
        <v>0</v>
      </c>
      <c r="X20" s="162">
        <f>IF(ISNA(INDEX('Stock Model'!$C$9:$T$53,MATCH('Installed UEC'!$B20,year,0),MATCH(('Installed UEC'!$B20-'Installed UEC'!X$4+1),Age,0))),0,INDEX('Stock Model'!$C$9:$T$53,MATCH('Installed UEC'!$B20,year,0),MATCH(('Installed UEC'!$B20-'Installed UEC'!X$4+1),Age,0)))</f>
        <v>0</v>
      </c>
      <c r="Y20" s="162">
        <f>IF(ISNA(INDEX('Stock Model'!$C$9:$T$53,MATCH('Installed UEC'!$B20,year,0),MATCH(('Installed UEC'!$B20-'Installed UEC'!Y$4+1),Age,0))),0,INDEX('Stock Model'!$C$9:$T$53,MATCH('Installed UEC'!$B20,year,0),MATCH(('Installed UEC'!$B20-'Installed UEC'!Y$4+1),Age,0)))</f>
        <v>0</v>
      </c>
      <c r="Z20" s="162">
        <f>IF(ISNA(INDEX('Stock Model'!$C$9:$T$53,MATCH('Installed UEC'!$B20,year,0),MATCH(('Installed UEC'!$B20-'Installed UEC'!Z$4+1),Age,0))),0,INDEX('Stock Model'!$C$9:$T$53,MATCH('Installed UEC'!$B20,year,0),MATCH(('Installed UEC'!$B20-'Installed UEC'!Z$4+1),Age,0)))</f>
        <v>0</v>
      </c>
      <c r="AA20" s="162">
        <f>IF(ISNA(INDEX('Stock Model'!$C$9:$T$53,MATCH('Installed UEC'!$B20,year,0),MATCH(('Installed UEC'!$B20-'Installed UEC'!AA$4+1),Age,0))),0,INDEX('Stock Model'!$C$9:$T$53,MATCH('Installed UEC'!$B20,year,0),MATCH(('Installed UEC'!$B20-'Installed UEC'!AA$4+1),Age,0)))</f>
        <v>0</v>
      </c>
      <c r="AB20" s="162">
        <f>IF(ISNA(INDEX('Stock Model'!$C$9:$T$53,MATCH('Installed UEC'!$B20,year,0),MATCH(('Installed UEC'!$B20-'Installed UEC'!AB$4+1),Age,0))),0,INDEX('Stock Model'!$C$9:$T$53,MATCH('Installed UEC'!$B20,year,0),MATCH(('Installed UEC'!$B20-'Installed UEC'!AB$4+1),Age,0)))</f>
        <v>0</v>
      </c>
      <c r="AC20" s="162">
        <f>IF(ISNA(INDEX('Stock Model'!$C$9:$T$53,MATCH('Installed UEC'!$B20,year,0),MATCH(('Installed UEC'!$B20-'Installed UEC'!AC$4+1),Age,0))),0,INDEX('Stock Model'!$C$9:$T$53,MATCH('Installed UEC'!$B20,year,0),MATCH(('Installed UEC'!$B20-'Installed UEC'!AC$4+1),Age,0)))</f>
        <v>0</v>
      </c>
      <c r="AD20" s="162">
        <f>IF(ISNA(INDEX('Stock Model'!$C$9:$T$53,MATCH('Installed UEC'!$B20,year,0),MATCH(('Installed UEC'!$B20-'Installed UEC'!AD$4+1),Age,0))),0,INDEX('Stock Model'!$C$9:$T$53,MATCH('Installed UEC'!$B20,year,0),MATCH(('Installed UEC'!$B20-'Installed UEC'!AD$4+1),Age,0)))</f>
        <v>0</v>
      </c>
      <c r="AE20" s="162">
        <f>IF(ISNA(INDEX('Stock Model'!$C$9:$T$53,MATCH('Installed UEC'!$B20,year,0),MATCH(('Installed UEC'!$B20-'Installed UEC'!AE$4+1),Age,0))),0,INDEX('Stock Model'!$C$9:$T$53,MATCH('Installed UEC'!$B20,year,0),MATCH(('Installed UEC'!$B20-'Installed UEC'!AE$4+1),Age,0)))</f>
        <v>0</v>
      </c>
      <c r="AF20" s="162">
        <f>IF(ISNA(INDEX('Stock Model'!$C$9:$T$53,MATCH('Installed UEC'!$B20,year,0),MATCH(('Installed UEC'!$B20-'Installed UEC'!AF$4+1),Age,0))),0,INDEX('Stock Model'!$C$9:$T$53,MATCH('Installed UEC'!$B20,year,0),MATCH(('Installed UEC'!$B20-'Installed UEC'!AF$4+1),Age,0)))</f>
        <v>0</v>
      </c>
      <c r="AG20" s="162">
        <f>IF(ISNA(INDEX('Stock Model'!$C$9:$T$53,MATCH('Installed UEC'!$B20,year,0),MATCH(('Installed UEC'!$B20-'Installed UEC'!AG$4+1),Age,0))),0,INDEX('Stock Model'!$C$9:$T$53,MATCH('Installed UEC'!$B20,year,0),MATCH(('Installed UEC'!$B20-'Installed UEC'!AG$4+1),Age,0)))</f>
        <v>0</v>
      </c>
      <c r="AH20" s="162">
        <f>IF(ISNA(INDEX('Stock Model'!$C$9:$T$53,MATCH('Installed UEC'!$B20,year,0),MATCH(('Installed UEC'!$B20-'Installed UEC'!AH$4+1),Age,0))),0,INDEX('Stock Model'!$C$9:$T$53,MATCH('Installed UEC'!$B20,year,0),MATCH(('Installed UEC'!$B20-'Installed UEC'!AH$4+1),Age,0)))</f>
        <v>0</v>
      </c>
      <c r="AI20" s="162">
        <f>IF(ISNA(INDEX('Stock Model'!$C$9:$T$53,MATCH('Installed UEC'!$B20,year,0),MATCH(('Installed UEC'!$B20-'Installed UEC'!AI$4+1),Age,0))),0,INDEX('Stock Model'!$C$9:$T$53,MATCH('Installed UEC'!$B20,year,0),MATCH(('Installed UEC'!$B20-'Installed UEC'!AI$4+1),Age,0)))</f>
        <v>0</v>
      </c>
      <c r="AJ20" s="162">
        <f>IF(ISNA(INDEX('Stock Model'!$C$9:$T$53,MATCH('Installed UEC'!$B20,year,0),MATCH(('Installed UEC'!$B20-'Installed UEC'!AJ$4+1),Age,0))),0,INDEX('Stock Model'!$C$9:$T$53,MATCH('Installed UEC'!$B20,year,0),MATCH(('Installed UEC'!$B20-'Installed UEC'!AJ$4+1),Age,0)))</f>
        <v>0</v>
      </c>
      <c r="AK20" s="162">
        <f>IF(ISNA(INDEX('Stock Model'!$C$9:$T$53,MATCH('Installed UEC'!$B20,year,0),MATCH(('Installed UEC'!$B20-'Installed UEC'!AK$4+1),Age,0))),0,INDEX('Stock Model'!$C$9:$T$53,MATCH('Installed UEC'!$B20,year,0),MATCH(('Installed UEC'!$B20-'Installed UEC'!AK$4+1),Age,0)))</f>
        <v>0</v>
      </c>
      <c r="AL20" s="162">
        <f>IF(ISNA(INDEX('Stock Model'!$C$9:$T$53,MATCH('Installed UEC'!$B20,year,0),MATCH(('Installed UEC'!$B20-'Installed UEC'!AL$4+1),Age,0))),0,INDEX('Stock Model'!$C$9:$T$53,MATCH('Installed UEC'!$B20,year,0),MATCH(('Installed UEC'!$B20-'Installed UEC'!AL$4+1),Age,0)))</f>
        <v>0</v>
      </c>
      <c r="AM20" s="162">
        <f>IF(ISNA(INDEX('Stock Model'!$C$9:$T$53,MATCH('Installed UEC'!$B20,year,0),MATCH(('Installed UEC'!$B20-'Installed UEC'!AM$4+1),Age,0))),0,INDEX('Stock Model'!$C$9:$T$53,MATCH('Installed UEC'!$B20,year,0),MATCH(('Installed UEC'!$B20-'Installed UEC'!AM$4+1),Age,0)))</f>
        <v>0</v>
      </c>
      <c r="AN20" s="162">
        <f>IF(ISNA(INDEX('Stock Model'!$C$9:$T$53,MATCH('Installed UEC'!$B20,year,0),MATCH(('Installed UEC'!$B20-'Installed UEC'!AN$4+1),Age,0))),0,INDEX('Stock Model'!$C$9:$T$53,MATCH('Installed UEC'!$B20,year,0),MATCH(('Installed UEC'!$B20-'Installed UEC'!AN$4+1),Age,0)))</f>
        <v>0</v>
      </c>
      <c r="AO20" s="162">
        <f>IF(ISNA(INDEX('Stock Model'!$C$9:$T$53,MATCH('Installed UEC'!$B20,year,0),MATCH(('Installed UEC'!$B20-'Installed UEC'!AO$4+1),Age,0))),0,INDEX('Stock Model'!$C$9:$T$53,MATCH('Installed UEC'!$B20,year,0),MATCH(('Installed UEC'!$B20-'Installed UEC'!AO$4+1),Age,0)))</f>
        <v>0</v>
      </c>
      <c r="AP20" s="162">
        <f>IF(ISNA(INDEX('Stock Model'!$C$9:$T$53,MATCH('Installed UEC'!$B20,year,0),MATCH(('Installed UEC'!$B20-'Installed UEC'!AP$4+1),Age,0))),0,INDEX('Stock Model'!$C$9:$T$53,MATCH('Installed UEC'!$B20,year,0),MATCH(('Installed UEC'!$B20-'Installed UEC'!AP$4+1),Age,0)))</f>
        <v>0</v>
      </c>
      <c r="AQ20" s="162">
        <f>IF(ISNA(INDEX('Stock Model'!$C$9:$T$53,MATCH('Installed UEC'!$B20,year,0),MATCH(('Installed UEC'!$B20-'Installed UEC'!AQ$4+1),Age,0))),0,INDEX('Stock Model'!$C$9:$T$53,MATCH('Installed UEC'!$B20,year,0),MATCH(('Installed UEC'!$B20-'Installed UEC'!AQ$4+1),Age,0)))</f>
        <v>0</v>
      </c>
      <c r="AR20" s="162">
        <f>IF(ISNA(INDEX('Stock Model'!$C$9:$T$53,MATCH('Installed UEC'!$B20,year,0),MATCH(('Installed UEC'!$B20-'Installed UEC'!AR$4+1),Age,0))),0,INDEX('Stock Model'!$C$9:$T$53,MATCH('Installed UEC'!$B20,year,0),MATCH(('Installed UEC'!$B20-'Installed UEC'!AR$4+1),Age,0)))</f>
        <v>0</v>
      </c>
      <c r="AS20" s="162">
        <f>IF(ISNA(INDEX('Stock Model'!$C$9:$T$53,MATCH('Installed UEC'!$B20,year,0),MATCH(('Installed UEC'!$B20-'Installed UEC'!AS$4+1),Age,0))),0,INDEX('Stock Model'!$C$9:$T$53,MATCH('Installed UEC'!$B20,year,0),MATCH(('Installed UEC'!$B20-'Installed UEC'!AS$4+1),Age,0)))</f>
        <v>0</v>
      </c>
      <c r="AT20" s="162">
        <f>IF(ISNA(INDEX('Stock Model'!$C$9:$T$53,MATCH('Installed UEC'!$B20,year,0),MATCH(('Installed UEC'!$B20-'Installed UEC'!AT$4+1),Age,0))),0,INDEX('Stock Model'!$C$9:$T$53,MATCH('Installed UEC'!$B20,year,0),MATCH(('Installed UEC'!$B20-'Installed UEC'!AT$4+1),Age,0)))</f>
        <v>0</v>
      </c>
      <c r="AU20" s="162">
        <f>IF(ISNA(INDEX('Stock Model'!$C$9:$T$53,MATCH('Installed UEC'!$B20,year,0),MATCH(('Installed UEC'!$B20-'Installed UEC'!AU$4+1),Age,0))),0,INDEX('Stock Model'!$C$9:$T$53,MATCH('Installed UEC'!$B20,year,0),MATCH(('Installed UEC'!$B20-'Installed UEC'!AU$4+1),Age,0)))</f>
        <v>0</v>
      </c>
      <c r="AV20" s="57">
        <f t="shared" ca="1" si="2"/>
        <v>16805.622859558673</v>
      </c>
      <c r="AW20" s="57" t="str">
        <f ca="1">IF(AV20=SUM('Stock Model'!C24:T24),"OK","Error")</f>
        <v>OK</v>
      </c>
    </row>
    <row r="21" spans="1:49">
      <c r="A21" s="252"/>
      <c r="B21" s="57">
        <f>'Stock Model'!B25</f>
        <v>2006</v>
      </c>
      <c r="C21" s="162">
        <f ca="1">IF(ISNA(INDEX('Stock Model'!$C$9:$T$53,MATCH('Installed UEC'!$B21,year,0),MATCH(('Installed UEC'!$B21-'Installed UEC'!C$4+1),Age,0))),0,INDEX('Stock Model'!$C$9:$T$53,MATCH('Installed UEC'!$B21,year,0),MATCH(('Installed UEC'!$B21-'Installed UEC'!C$4+1),Age,0)))</f>
        <v>0</v>
      </c>
      <c r="D21" s="162">
        <f ca="1">IF(ISNA(INDEX('Stock Model'!$C$9:$T$53,MATCH('Installed UEC'!$B21,year,0),MATCH(('Installed UEC'!$B21-'Installed UEC'!D$4+1),Age,0))),0,INDEX('Stock Model'!$C$9:$T$53,MATCH('Installed UEC'!$B21,year,0),MATCH(('Installed UEC'!$B21-'Installed UEC'!D$4+1),Age,0)))</f>
        <v>0</v>
      </c>
      <c r="E21" s="162">
        <f ca="1">IF(ISNA(INDEX('Stock Model'!$C$9:$T$53,MATCH('Installed UEC'!$B21,year,0),MATCH(('Installed UEC'!$B21-'Installed UEC'!E$4+1),Age,0))),0,INDEX('Stock Model'!$C$9:$T$53,MATCH('Installed UEC'!$B21,year,0),MATCH(('Installed UEC'!$B21-'Installed UEC'!E$4+1),Age,0)))</f>
        <v>0</v>
      </c>
      <c r="F21" s="162">
        <f ca="1">IF(ISNA(INDEX('Stock Model'!$C$9:$T$53,MATCH('Installed UEC'!$B21,year,0),MATCH(('Installed UEC'!$B21-'Installed UEC'!F$4+1),Age,0))),0,INDEX('Stock Model'!$C$9:$T$53,MATCH('Installed UEC'!$B21,year,0),MATCH(('Installed UEC'!$B21-'Installed UEC'!F$4+1),Age,0)))</f>
        <v>0</v>
      </c>
      <c r="G21" s="162">
        <f ca="1">IF(ISNA(INDEX('Stock Model'!$C$9:$T$53,MATCH('Installed UEC'!$B21,year,0),MATCH(('Installed UEC'!$B21-'Installed UEC'!G$4+1),Age,0))),0,INDEX('Stock Model'!$C$9:$T$53,MATCH('Installed UEC'!$B21,year,0),MATCH(('Installed UEC'!$B21-'Installed UEC'!G$4+1),Age,0)))</f>
        <v>0</v>
      </c>
      <c r="H21" s="162">
        <f ca="1">IF(ISNA(INDEX('Stock Model'!$C$9:$T$53,MATCH('Installed UEC'!$B21,year,0),MATCH(('Installed UEC'!$B21-'Installed UEC'!H$4+1),Age,0))),0,INDEX('Stock Model'!$C$9:$T$53,MATCH('Installed UEC'!$B21,year,0),MATCH(('Installed UEC'!$B21-'Installed UEC'!H$4+1),Age,0)))</f>
        <v>0</v>
      </c>
      <c r="I21" s="162">
        <f ca="1">IF(ISNA(INDEX('Stock Model'!$C$9:$T$53,MATCH('Installed UEC'!$B21,year,0),MATCH(('Installed UEC'!$B21-'Installed UEC'!I$4+1),Age,0))),0,INDEX('Stock Model'!$C$9:$T$53,MATCH('Installed UEC'!$B21,year,0),MATCH(('Installed UEC'!$B21-'Installed UEC'!I$4+1),Age,0)))</f>
        <v>0</v>
      </c>
      <c r="J21" s="162">
        <f ca="1">IF(ISNA(INDEX('Stock Model'!$C$9:$T$53,MATCH('Installed UEC'!$B21,year,0),MATCH(('Installed UEC'!$B21-'Installed UEC'!J$4+1),Age,0))),0,INDEX('Stock Model'!$C$9:$T$53,MATCH('Installed UEC'!$B21,year,0),MATCH(('Installed UEC'!$B21-'Installed UEC'!J$4+1),Age,0)))</f>
        <v>0</v>
      </c>
      <c r="K21" s="162">
        <f ca="1">IF(ISNA(INDEX('Stock Model'!$C$9:$T$53,MATCH('Installed UEC'!$B21,year,0),MATCH(('Installed UEC'!$B21-'Installed UEC'!K$4+1),Age,0))),0,INDEX('Stock Model'!$C$9:$T$53,MATCH('Installed UEC'!$B21,year,0),MATCH(('Installed UEC'!$B21-'Installed UEC'!K$4+1),Age,0)))</f>
        <v>0</v>
      </c>
      <c r="L21" s="162">
        <f ca="1">IF(ISNA(INDEX('Stock Model'!$C$9:$T$53,MATCH('Installed UEC'!$B21,year,0),MATCH(('Installed UEC'!$B21-'Installed UEC'!L$4+1),Age,0))),0,INDEX('Stock Model'!$C$9:$T$53,MATCH('Installed UEC'!$B21,year,0),MATCH(('Installed UEC'!$B21-'Installed UEC'!L$4+1),Age,0)))</f>
        <v>0</v>
      </c>
      <c r="M21" s="162">
        <f ca="1">IF(ISNA(INDEX('Stock Model'!$C$9:$T$53,MATCH('Installed UEC'!$B21,year,0),MATCH(('Installed UEC'!$B21-'Installed UEC'!M$4+1),Age,0))),0,INDEX('Stock Model'!$C$9:$T$53,MATCH('Installed UEC'!$B21,year,0),MATCH(('Installed UEC'!$B21-'Installed UEC'!M$4+1),Age,0)))</f>
        <v>0</v>
      </c>
      <c r="N21" s="162">
        <f ca="1">IF(ISNA(INDEX('Stock Model'!$C$9:$T$53,MATCH('Installed UEC'!$B21,year,0),MATCH(('Installed UEC'!$B21-'Installed UEC'!N$4+1),Age,0))),0,INDEX('Stock Model'!$C$9:$T$53,MATCH('Installed UEC'!$B21,year,0),MATCH(('Installed UEC'!$B21-'Installed UEC'!N$4+1),Age,0)))</f>
        <v>0</v>
      </c>
      <c r="O21" s="162">
        <f ca="1">IF(ISNA(INDEX('Stock Model'!$C$9:$T$53,MATCH('Installed UEC'!$B21,year,0),MATCH(('Installed UEC'!$B21-'Installed UEC'!O$4+1),Age,0))),0,INDEX('Stock Model'!$C$9:$T$53,MATCH('Installed UEC'!$B21,year,0),MATCH(('Installed UEC'!$B21-'Installed UEC'!O$4+1),Age,0)))</f>
        <v>3351.646268118443</v>
      </c>
      <c r="P21" s="162">
        <f ca="1">IF(ISNA(INDEX('Stock Model'!$C$9:$T$53,MATCH('Installed UEC'!$B21,year,0),MATCH(('Installed UEC'!$B21-'Installed UEC'!P$4+1),Age,0))),0,INDEX('Stock Model'!$C$9:$T$53,MATCH('Installed UEC'!$B21,year,0),MATCH(('Installed UEC'!$B21-'Installed UEC'!P$4+1),Age,0)))</f>
        <v>3331.8625100896634</v>
      </c>
      <c r="Q21" s="162">
        <f ca="1">IF(ISNA(INDEX('Stock Model'!$C$9:$T$53,MATCH('Installed UEC'!$B21,year,0),MATCH(('Installed UEC'!$B21-'Installed UEC'!Q$4+1),Age,0))),0,INDEX('Stock Model'!$C$9:$T$53,MATCH('Installed UEC'!$B21,year,0),MATCH(('Installed UEC'!$B21-'Installed UEC'!Q$4+1),Age,0)))</f>
        <v>3350.7563219721787</v>
      </c>
      <c r="R21" s="162">
        <f ca="1">IF(ISNA(INDEX('Stock Model'!$C$9:$T$53,MATCH('Installed UEC'!$B21,year,0),MATCH(('Installed UEC'!$B21-'Installed UEC'!R$4+1),Age,0))),0,INDEX('Stock Model'!$C$9:$T$53,MATCH('Installed UEC'!$B21,year,0),MATCH(('Installed UEC'!$B21-'Installed UEC'!R$4+1),Age,0)))</f>
        <v>3398.0714662564033</v>
      </c>
      <c r="S21" s="162">
        <f ca="1">IF(ISNA(INDEX('Stock Model'!$C$9:$T$53,MATCH('Installed UEC'!$B21,year,0),MATCH(('Installed UEC'!$B21-'Installed UEC'!S$4+1),Age,0))),0,INDEX('Stock Model'!$C$9:$T$53,MATCH('Installed UEC'!$B21,year,0),MATCH(('Installed UEC'!$B21-'Installed UEC'!S$4+1),Age,0)))</f>
        <v>3434.0948991732412</v>
      </c>
      <c r="T21" s="162">
        <f>IF(ISNA(INDEX('Stock Model'!$C$9:$T$53,MATCH('Installed UEC'!$B21,year,0),MATCH(('Installed UEC'!$B21-'Installed UEC'!T$4+1),Age,0))),0,INDEX('Stock Model'!$C$9:$T$53,MATCH('Installed UEC'!$B21,year,0),MATCH(('Installed UEC'!$B21-'Installed UEC'!T$4+1),Age,0)))</f>
        <v>0</v>
      </c>
      <c r="U21" s="162">
        <f>IF(ISNA(INDEX('Stock Model'!$C$9:$T$53,MATCH('Installed UEC'!$B21,year,0),MATCH(('Installed UEC'!$B21-'Installed UEC'!U$4+1),Age,0))),0,INDEX('Stock Model'!$C$9:$T$53,MATCH('Installed UEC'!$B21,year,0),MATCH(('Installed UEC'!$B21-'Installed UEC'!U$4+1),Age,0)))</f>
        <v>0</v>
      </c>
      <c r="V21" s="162">
        <f>IF(ISNA(INDEX('Stock Model'!$C$9:$T$53,MATCH('Installed UEC'!$B21,year,0),MATCH(('Installed UEC'!$B21-'Installed UEC'!V$4+1),Age,0))),0,INDEX('Stock Model'!$C$9:$T$53,MATCH('Installed UEC'!$B21,year,0),MATCH(('Installed UEC'!$B21-'Installed UEC'!V$4+1),Age,0)))</f>
        <v>0</v>
      </c>
      <c r="W21" s="162">
        <f>IF(ISNA(INDEX('Stock Model'!$C$9:$T$53,MATCH('Installed UEC'!$B21,year,0),MATCH(('Installed UEC'!$B21-'Installed UEC'!W$4+1),Age,0))),0,INDEX('Stock Model'!$C$9:$T$53,MATCH('Installed UEC'!$B21,year,0),MATCH(('Installed UEC'!$B21-'Installed UEC'!W$4+1),Age,0)))</f>
        <v>0</v>
      </c>
      <c r="X21" s="162">
        <f>IF(ISNA(INDEX('Stock Model'!$C$9:$T$53,MATCH('Installed UEC'!$B21,year,0),MATCH(('Installed UEC'!$B21-'Installed UEC'!X$4+1),Age,0))),0,INDEX('Stock Model'!$C$9:$T$53,MATCH('Installed UEC'!$B21,year,0),MATCH(('Installed UEC'!$B21-'Installed UEC'!X$4+1),Age,0)))</f>
        <v>0</v>
      </c>
      <c r="Y21" s="162">
        <f>IF(ISNA(INDEX('Stock Model'!$C$9:$T$53,MATCH('Installed UEC'!$B21,year,0),MATCH(('Installed UEC'!$B21-'Installed UEC'!Y$4+1),Age,0))),0,INDEX('Stock Model'!$C$9:$T$53,MATCH('Installed UEC'!$B21,year,0),MATCH(('Installed UEC'!$B21-'Installed UEC'!Y$4+1),Age,0)))</f>
        <v>0</v>
      </c>
      <c r="Z21" s="162">
        <f>IF(ISNA(INDEX('Stock Model'!$C$9:$T$53,MATCH('Installed UEC'!$B21,year,0),MATCH(('Installed UEC'!$B21-'Installed UEC'!Z$4+1),Age,0))),0,INDEX('Stock Model'!$C$9:$T$53,MATCH('Installed UEC'!$B21,year,0),MATCH(('Installed UEC'!$B21-'Installed UEC'!Z$4+1),Age,0)))</f>
        <v>0</v>
      </c>
      <c r="AA21" s="162">
        <f>IF(ISNA(INDEX('Stock Model'!$C$9:$T$53,MATCH('Installed UEC'!$B21,year,0),MATCH(('Installed UEC'!$B21-'Installed UEC'!AA$4+1),Age,0))),0,INDEX('Stock Model'!$C$9:$T$53,MATCH('Installed UEC'!$B21,year,0),MATCH(('Installed UEC'!$B21-'Installed UEC'!AA$4+1),Age,0)))</f>
        <v>0</v>
      </c>
      <c r="AB21" s="162">
        <f>IF(ISNA(INDEX('Stock Model'!$C$9:$T$53,MATCH('Installed UEC'!$B21,year,0),MATCH(('Installed UEC'!$B21-'Installed UEC'!AB$4+1),Age,0))),0,INDEX('Stock Model'!$C$9:$T$53,MATCH('Installed UEC'!$B21,year,0),MATCH(('Installed UEC'!$B21-'Installed UEC'!AB$4+1),Age,0)))</f>
        <v>0</v>
      </c>
      <c r="AC21" s="162">
        <f>IF(ISNA(INDEX('Stock Model'!$C$9:$T$53,MATCH('Installed UEC'!$B21,year,0),MATCH(('Installed UEC'!$B21-'Installed UEC'!AC$4+1),Age,0))),0,INDEX('Stock Model'!$C$9:$T$53,MATCH('Installed UEC'!$B21,year,0),MATCH(('Installed UEC'!$B21-'Installed UEC'!AC$4+1),Age,0)))</f>
        <v>0</v>
      </c>
      <c r="AD21" s="162">
        <f>IF(ISNA(INDEX('Stock Model'!$C$9:$T$53,MATCH('Installed UEC'!$B21,year,0),MATCH(('Installed UEC'!$B21-'Installed UEC'!AD$4+1),Age,0))),0,INDEX('Stock Model'!$C$9:$T$53,MATCH('Installed UEC'!$B21,year,0),MATCH(('Installed UEC'!$B21-'Installed UEC'!AD$4+1),Age,0)))</f>
        <v>0</v>
      </c>
      <c r="AE21" s="162">
        <f>IF(ISNA(INDEX('Stock Model'!$C$9:$T$53,MATCH('Installed UEC'!$B21,year,0),MATCH(('Installed UEC'!$B21-'Installed UEC'!AE$4+1),Age,0))),0,INDEX('Stock Model'!$C$9:$T$53,MATCH('Installed UEC'!$B21,year,0),MATCH(('Installed UEC'!$B21-'Installed UEC'!AE$4+1),Age,0)))</f>
        <v>0</v>
      </c>
      <c r="AF21" s="162">
        <f>IF(ISNA(INDEX('Stock Model'!$C$9:$T$53,MATCH('Installed UEC'!$B21,year,0),MATCH(('Installed UEC'!$B21-'Installed UEC'!AF$4+1),Age,0))),0,INDEX('Stock Model'!$C$9:$T$53,MATCH('Installed UEC'!$B21,year,0),MATCH(('Installed UEC'!$B21-'Installed UEC'!AF$4+1),Age,0)))</f>
        <v>0</v>
      </c>
      <c r="AG21" s="162">
        <f>IF(ISNA(INDEX('Stock Model'!$C$9:$T$53,MATCH('Installed UEC'!$B21,year,0),MATCH(('Installed UEC'!$B21-'Installed UEC'!AG$4+1),Age,0))),0,INDEX('Stock Model'!$C$9:$T$53,MATCH('Installed UEC'!$B21,year,0),MATCH(('Installed UEC'!$B21-'Installed UEC'!AG$4+1),Age,0)))</f>
        <v>0</v>
      </c>
      <c r="AH21" s="162">
        <f>IF(ISNA(INDEX('Stock Model'!$C$9:$T$53,MATCH('Installed UEC'!$B21,year,0),MATCH(('Installed UEC'!$B21-'Installed UEC'!AH$4+1),Age,0))),0,INDEX('Stock Model'!$C$9:$T$53,MATCH('Installed UEC'!$B21,year,0),MATCH(('Installed UEC'!$B21-'Installed UEC'!AH$4+1),Age,0)))</f>
        <v>0</v>
      </c>
      <c r="AI21" s="162">
        <f>IF(ISNA(INDEX('Stock Model'!$C$9:$T$53,MATCH('Installed UEC'!$B21,year,0),MATCH(('Installed UEC'!$B21-'Installed UEC'!AI$4+1),Age,0))),0,INDEX('Stock Model'!$C$9:$T$53,MATCH('Installed UEC'!$B21,year,0),MATCH(('Installed UEC'!$B21-'Installed UEC'!AI$4+1),Age,0)))</f>
        <v>0</v>
      </c>
      <c r="AJ21" s="162">
        <f>IF(ISNA(INDEX('Stock Model'!$C$9:$T$53,MATCH('Installed UEC'!$B21,year,0),MATCH(('Installed UEC'!$B21-'Installed UEC'!AJ$4+1),Age,0))),0,INDEX('Stock Model'!$C$9:$T$53,MATCH('Installed UEC'!$B21,year,0),MATCH(('Installed UEC'!$B21-'Installed UEC'!AJ$4+1),Age,0)))</f>
        <v>0</v>
      </c>
      <c r="AK21" s="162">
        <f>IF(ISNA(INDEX('Stock Model'!$C$9:$T$53,MATCH('Installed UEC'!$B21,year,0),MATCH(('Installed UEC'!$B21-'Installed UEC'!AK$4+1),Age,0))),0,INDEX('Stock Model'!$C$9:$T$53,MATCH('Installed UEC'!$B21,year,0),MATCH(('Installed UEC'!$B21-'Installed UEC'!AK$4+1),Age,0)))</f>
        <v>0</v>
      </c>
      <c r="AL21" s="162">
        <f>IF(ISNA(INDEX('Stock Model'!$C$9:$T$53,MATCH('Installed UEC'!$B21,year,0),MATCH(('Installed UEC'!$B21-'Installed UEC'!AL$4+1),Age,0))),0,INDEX('Stock Model'!$C$9:$T$53,MATCH('Installed UEC'!$B21,year,0),MATCH(('Installed UEC'!$B21-'Installed UEC'!AL$4+1),Age,0)))</f>
        <v>0</v>
      </c>
      <c r="AM21" s="162">
        <f>IF(ISNA(INDEX('Stock Model'!$C$9:$T$53,MATCH('Installed UEC'!$B21,year,0),MATCH(('Installed UEC'!$B21-'Installed UEC'!AM$4+1),Age,0))),0,INDEX('Stock Model'!$C$9:$T$53,MATCH('Installed UEC'!$B21,year,0),MATCH(('Installed UEC'!$B21-'Installed UEC'!AM$4+1),Age,0)))</f>
        <v>0</v>
      </c>
      <c r="AN21" s="162">
        <f>IF(ISNA(INDEX('Stock Model'!$C$9:$T$53,MATCH('Installed UEC'!$B21,year,0),MATCH(('Installed UEC'!$B21-'Installed UEC'!AN$4+1),Age,0))),0,INDEX('Stock Model'!$C$9:$T$53,MATCH('Installed UEC'!$B21,year,0),MATCH(('Installed UEC'!$B21-'Installed UEC'!AN$4+1),Age,0)))</f>
        <v>0</v>
      </c>
      <c r="AO21" s="162">
        <f>IF(ISNA(INDEX('Stock Model'!$C$9:$T$53,MATCH('Installed UEC'!$B21,year,0),MATCH(('Installed UEC'!$B21-'Installed UEC'!AO$4+1),Age,0))),0,INDEX('Stock Model'!$C$9:$T$53,MATCH('Installed UEC'!$B21,year,0),MATCH(('Installed UEC'!$B21-'Installed UEC'!AO$4+1),Age,0)))</f>
        <v>0</v>
      </c>
      <c r="AP21" s="162">
        <f>IF(ISNA(INDEX('Stock Model'!$C$9:$T$53,MATCH('Installed UEC'!$B21,year,0),MATCH(('Installed UEC'!$B21-'Installed UEC'!AP$4+1),Age,0))),0,INDEX('Stock Model'!$C$9:$T$53,MATCH('Installed UEC'!$B21,year,0),MATCH(('Installed UEC'!$B21-'Installed UEC'!AP$4+1),Age,0)))</f>
        <v>0</v>
      </c>
      <c r="AQ21" s="162">
        <f>IF(ISNA(INDEX('Stock Model'!$C$9:$T$53,MATCH('Installed UEC'!$B21,year,0),MATCH(('Installed UEC'!$B21-'Installed UEC'!AQ$4+1),Age,0))),0,INDEX('Stock Model'!$C$9:$T$53,MATCH('Installed UEC'!$B21,year,0),MATCH(('Installed UEC'!$B21-'Installed UEC'!AQ$4+1),Age,0)))</f>
        <v>0</v>
      </c>
      <c r="AR21" s="162">
        <f>IF(ISNA(INDEX('Stock Model'!$C$9:$T$53,MATCH('Installed UEC'!$B21,year,0),MATCH(('Installed UEC'!$B21-'Installed UEC'!AR$4+1),Age,0))),0,INDEX('Stock Model'!$C$9:$T$53,MATCH('Installed UEC'!$B21,year,0),MATCH(('Installed UEC'!$B21-'Installed UEC'!AR$4+1),Age,0)))</f>
        <v>0</v>
      </c>
      <c r="AS21" s="162">
        <f>IF(ISNA(INDEX('Stock Model'!$C$9:$T$53,MATCH('Installed UEC'!$B21,year,0),MATCH(('Installed UEC'!$B21-'Installed UEC'!AS$4+1),Age,0))),0,INDEX('Stock Model'!$C$9:$T$53,MATCH('Installed UEC'!$B21,year,0),MATCH(('Installed UEC'!$B21-'Installed UEC'!AS$4+1),Age,0)))</f>
        <v>0</v>
      </c>
      <c r="AT21" s="162">
        <f>IF(ISNA(INDEX('Stock Model'!$C$9:$T$53,MATCH('Installed UEC'!$B21,year,0),MATCH(('Installed UEC'!$B21-'Installed UEC'!AT$4+1),Age,0))),0,INDEX('Stock Model'!$C$9:$T$53,MATCH('Installed UEC'!$B21,year,0),MATCH(('Installed UEC'!$B21-'Installed UEC'!AT$4+1),Age,0)))</f>
        <v>0</v>
      </c>
      <c r="AU21" s="162">
        <f>IF(ISNA(INDEX('Stock Model'!$C$9:$T$53,MATCH('Installed UEC'!$B21,year,0),MATCH(('Installed UEC'!$B21-'Installed UEC'!AU$4+1),Age,0))),0,INDEX('Stock Model'!$C$9:$T$53,MATCH('Installed UEC'!$B21,year,0),MATCH(('Installed UEC'!$B21-'Installed UEC'!AU$4+1),Age,0)))</f>
        <v>0</v>
      </c>
      <c r="AV21" s="57">
        <f t="shared" ca="1" si="2"/>
        <v>16866.431465609927</v>
      </c>
      <c r="AW21" s="57" t="str">
        <f ca="1">IF(AV21=SUM('Stock Model'!C25:T25),"OK","Error")</f>
        <v>OK</v>
      </c>
    </row>
    <row r="22" spans="1:49">
      <c r="A22" s="252"/>
      <c r="B22" s="57">
        <f>'Stock Model'!B26</f>
        <v>2007</v>
      </c>
      <c r="C22" s="162">
        <f ca="1">IF(ISNA(INDEX('Stock Model'!$C$9:$T$53,MATCH('Installed UEC'!$B22,year,0),MATCH(('Installed UEC'!$B22-'Installed UEC'!C$4+1),Age,0))),0,INDEX('Stock Model'!$C$9:$T$53,MATCH('Installed UEC'!$B22,year,0),MATCH(('Installed UEC'!$B22-'Installed UEC'!C$4+1),Age,0)))</f>
        <v>0</v>
      </c>
      <c r="D22" s="162">
        <f ca="1">IF(ISNA(INDEX('Stock Model'!$C$9:$T$53,MATCH('Installed UEC'!$B22,year,0),MATCH(('Installed UEC'!$B22-'Installed UEC'!D$4+1),Age,0))),0,INDEX('Stock Model'!$C$9:$T$53,MATCH('Installed UEC'!$B22,year,0),MATCH(('Installed UEC'!$B22-'Installed UEC'!D$4+1),Age,0)))</f>
        <v>0</v>
      </c>
      <c r="E22" s="162">
        <f ca="1">IF(ISNA(INDEX('Stock Model'!$C$9:$T$53,MATCH('Installed UEC'!$B22,year,0),MATCH(('Installed UEC'!$B22-'Installed UEC'!E$4+1),Age,0))),0,INDEX('Stock Model'!$C$9:$T$53,MATCH('Installed UEC'!$B22,year,0),MATCH(('Installed UEC'!$B22-'Installed UEC'!E$4+1),Age,0)))</f>
        <v>0</v>
      </c>
      <c r="F22" s="162">
        <f ca="1">IF(ISNA(INDEX('Stock Model'!$C$9:$T$53,MATCH('Installed UEC'!$B22,year,0),MATCH(('Installed UEC'!$B22-'Installed UEC'!F$4+1),Age,0))),0,INDEX('Stock Model'!$C$9:$T$53,MATCH('Installed UEC'!$B22,year,0),MATCH(('Installed UEC'!$B22-'Installed UEC'!F$4+1),Age,0)))</f>
        <v>0</v>
      </c>
      <c r="G22" s="162">
        <f ca="1">IF(ISNA(INDEX('Stock Model'!$C$9:$T$53,MATCH('Installed UEC'!$B22,year,0),MATCH(('Installed UEC'!$B22-'Installed UEC'!G$4+1),Age,0))),0,INDEX('Stock Model'!$C$9:$T$53,MATCH('Installed UEC'!$B22,year,0),MATCH(('Installed UEC'!$B22-'Installed UEC'!G$4+1),Age,0)))</f>
        <v>0</v>
      </c>
      <c r="H22" s="162">
        <f ca="1">IF(ISNA(INDEX('Stock Model'!$C$9:$T$53,MATCH('Installed UEC'!$B22,year,0),MATCH(('Installed UEC'!$B22-'Installed UEC'!H$4+1),Age,0))),0,INDEX('Stock Model'!$C$9:$T$53,MATCH('Installed UEC'!$B22,year,0),MATCH(('Installed UEC'!$B22-'Installed UEC'!H$4+1),Age,0)))</f>
        <v>0</v>
      </c>
      <c r="I22" s="162">
        <f ca="1">IF(ISNA(INDEX('Stock Model'!$C$9:$T$53,MATCH('Installed UEC'!$B22,year,0),MATCH(('Installed UEC'!$B22-'Installed UEC'!I$4+1),Age,0))),0,INDEX('Stock Model'!$C$9:$T$53,MATCH('Installed UEC'!$B22,year,0),MATCH(('Installed UEC'!$B22-'Installed UEC'!I$4+1),Age,0)))</f>
        <v>0</v>
      </c>
      <c r="J22" s="162">
        <f ca="1">IF(ISNA(INDEX('Stock Model'!$C$9:$T$53,MATCH('Installed UEC'!$B22,year,0),MATCH(('Installed UEC'!$B22-'Installed UEC'!J$4+1),Age,0))),0,INDEX('Stock Model'!$C$9:$T$53,MATCH('Installed UEC'!$B22,year,0),MATCH(('Installed UEC'!$B22-'Installed UEC'!J$4+1),Age,0)))</f>
        <v>0</v>
      </c>
      <c r="K22" s="162">
        <f ca="1">IF(ISNA(INDEX('Stock Model'!$C$9:$T$53,MATCH('Installed UEC'!$B22,year,0),MATCH(('Installed UEC'!$B22-'Installed UEC'!K$4+1),Age,0))),0,INDEX('Stock Model'!$C$9:$T$53,MATCH('Installed UEC'!$B22,year,0),MATCH(('Installed UEC'!$B22-'Installed UEC'!K$4+1),Age,0)))</f>
        <v>0</v>
      </c>
      <c r="L22" s="162">
        <f ca="1">IF(ISNA(INDEX('Stock Model'!$C$9:$T$53,MATCH('Installed UEC'!$B22,year,0),MATCH(('Installed UEC'!$B22-'Installed UEC'!L$4+1),Age,0))),0,INDEX('Stock Model'!$C$9:$T$53,MATCH('Installed UEC'!$B22,year,0),MATCH(('Installed UEC'!$B22-'Installed UEC'!L$4+1),Age,0)))</f>
        <v>0</v>
      </c>
      <c r="M22" s="162">
        <f ca="1">IF(ISNA(INDEX('Stock Model'!$C$9:$T$53,MATCH('Installed UEC'!$B22,year,0),MATCH(('Installed UEC'!$B22-'Installed UEC'!M$4+1),Age,0))),0,INDEX('Stock Model'!$C$9:$T$53,MATCH('Installed UEC'!$B22,year,0),MATCH(('Installed UEC'!$B22-'Installed UEC'!M$4+1),Age,0)))</f>
        <v>0</v>
      </c>
      <c r="N22" s="162">
        <f ca="1">IF(ISNA(INDEX('Stock Model'!$C$9:$T$53,MATCH('Installed UEC'!$B22,year,0),MATCH(('Installed UEC'!$B22-'Installed UEC'!N$4+1),Age,0))),0,INDEX('Stock Model'!$C$9:$T$53,MATCH('Installed UEC'!$B22,year,0),MATCH(('Installed UEC'!$B22-'Installed UEC'!N$4+1),Age,0)))</f>
        <v>0</v>
      </c>
      <c r="O22" s="162">
        <f ca="1">IF(ISNA(INDEX('Stock Model'!$C$9:$T$53,MATCH('Installed UEC'!$B22,year,0),MATCH(('Installed UEC'!$B22-'Installed UEC'!O$4+1),Age,0))),0,INDEX('Stock Model'!$C$9:$T$53,MATCH('Installed UEC'!$B22,year,0),MATCH(('Installed UEC'!$B22-'Installed UEC'!O$4+1),Age,0)))</f>
        <v>0</v>
      </c>
      <c r="P22" s="162">
        <f ca="1">IF(ISNA(INDEX('Stock Model'!$C$9:$T$53,MATCH('Installed UEC'!$B22,year,0),MATCH(('Installed UEC'!$B22-'Installed UEC'!P$4+1),Age,0))),0,INDEX('Stock Model'!$C$9:$T$53,MATCH('Installed UEC'!$B22,year,0),MATCH(('Installed UEC'!$B22-'Installed UEC'!P$4+1),Age,0)))</f>
        <v>3331.8625100896634</v>
      </c>
      <c r="Q22" s="162">
        <f ca="1">IF(ISNA(INDEX('Stock Model'!$C$9:$T$53,MATCH('Installed UEC'!$B22,year,0),MATCH(('Installed UEC'!$B22-'Installed UEC'!Q$4+1),Age,0))),0,INDEX('Stock Model'!$C$9:$T$53,MATCH('Installed UEC'!$B22,year,0),MATCH(('Installed UEC'!$B22-'Installed UEC'!Q$4+1),Age,0)))</f>
        <v>3350.7563219721787</v>
      </c>
      <c r="R22" s="162">
        <f ca="1">IF(ISNA(INDEX('Stock Model'!$C$9:$T$53,MATCH('Installed UEC'!$B22,year,0),MATCH(('Installed UEC'!$B22-'Installed UEC'!R$4+1),Age,0))),0,INDEX('Stock Model'!$C$9:$T$53,MATCH('Installed UEC'!$B22,year,0),MATCH(('Installed UEC'!$B22-'Installed UEC'!R$4+1),Age,0)))</f>
        <v>3398.0714662564033</v>
      </c>
      <c r="S22" s="162">
        <f ca="1">IF(ISNA(INDEX('Stock Model'!$C$9:$T$53,MATCH('Installed UEC'!$B22,year,0),MATCH(('Installed UEC'!$B22-'Installed UEC'!S$4+1),Age,0))),0,INDEX('Stock Model'!$C$9:$T$53,MATCH('Installed UEC'!$B22,year,0),MATCH(('Installed UEC'!$B22-'Installed UEC'!S$4+1),Age,0)))</f>
        <v>3434.0948991732412</v>
      </c>
      <c r="T22" s="162">
        <f ca="1">IF(ISNA(INDEX('Stock Model'!$C$9:$T$53,MATCH('Installed UEC'!$B22,year,0),MATCH(('Installed UEC'!$B22-'Installed UEC'!T$4+1),Age,0))),0,INDEX('Stock Model'!$C$9:$T$53,MATCH('Installed UEC'!$B22,year,0),MATCH(('Installed UEC'!$B22-'Installed UEC'!T$4+1),Age,0)))</f>
        <v>3640.8886963585628</v>
      </c>
      <c r="U22" s="162">
        <f>IF(ISNA(INDEX('Stock Model'!$C$9:$T$53,MATCH('Installed UEC'!$B22,year,0),MATCH(('Installed UEC'!$B22-'Installed UEC'!U$4+1),Age,0))),0,INDEX('Stock Model'!$C$9:$T$53,MATCH('Installed UEC'!$B22,year,0),MATCH(('Installed UEC'!$B22-'Installed UEC'!U$4+1),Age,0)))</f>
        <v>0</v>
      </c>
      <c r="V22" s="162">
        <f>IF(ISNA(INDEX('Stock Model'!$C$9:$T$53,MATCH('Installed UEC'!$B22,year,0),MATCH(('Installed UEC'!$B22-'Installed UEC'!V$4+1),Age,0))),0,INDEX('Stock Model'!$C$9:$T$53,MATCH('Installed UEC'!$B22,year,0),MATCH(('Installed UEC'!$B22-'Installed UEC'!V$4+1),Age,0)))</f>
        <v>0</v>
      </c>
      <c r="W22" s="162">
        <f>IF(ISNA(INDEX('Stock Model'!$C$9:$T$53,MATCH('Installed UEC'!$B22,year,0),MATCH(('Installed UEC'!$B22-'Installed UEC'!W$4+1),Age,0))),0,INDEX('Stock Model'!$C$9:$T$53,MATCH('Installed UEC'!$B22,year,0),MATCH(('Installed UEC'!$B22-'Installed UEC'!W$4+1),Age,0)))</f>
        <v>0</v>
      </c>
      <c r="X22" s="162">
        <f>IF(ISNA(INDEX('Stock Model'!$C$9:$T$53,MATCH('Installed UEC'!$B22,year,0),MATCH(('Installed UEC'!$B22-'Installed UEC'!X$4+1),Age,0))),0,INDEX('Stock Model'!$C$9:$T$53,MATCH('Installed UEC'!$B22,year,0),MATCH(('Installed UEC'!$B22-'Installed UEC'!X$4+1),Age,0)))</f>
        <v>0</v>
      </c>
      <c r="Y22" s="162">
        <f>IF(ISNA(INDEX('Stock Model'!$C$9:$T$53,MATCH('Installed UEC'!$B22,year,0),MATCH(('Installed UEC'!$B22-'Installed UEC'!Y$4+1),Age,0))),0,INDEX('Stock Model'!$C$9:$T$53,MATCH('Installed UEC'!$B22,year,0),MATCH(('Installed UEC'!$B22-'Installed UEC'!Y$4+1),Age,0)))</f>
        <v>0</v>
      </c>
      <c r="Z22" s="162">
        <f>IF(ISNA(INDEX('Stock Model'!$C$9:$T$53,MATCH('Installed UEC'!$B22,year,0),MATCH(('Installed UEC'!$B22-'Installed UEC'!Z$4+1),Age,0))),0,INDEX('Stock Model'!$C$9:$T$53,MATCH('Installed UEC'!$B22,year,0),MATCH(('Installed UEC'!$B22-'Installed UEC'!Z$4+1),Age,0)))</f>
        <v>0</v>
      </c>
      <c r="AA22" s="162">
        <f>IF(ISNA(INDEX('Stock Model'!$C$9:$T$53,MATCH('Installed UEC'!$B22,year,0),MATCH(('Installed UEC'!$B22-'Installed UEC'!AA$4+1),Age,0))),0,INDEX('Stock Model'!$C$9:$T$53,MATCH('Installed UEC'!$B22,year,0),MATCH(('Installed UEC'!$B22-'Installed UEC'!AA$4+1),Age,0)))</f>
        <v>0</v>
      </c>
      <c r="AB22" s="162">
        <f>IF(ISNA(INDEX('Stock Model'!$C$9:$T$53,MATCH('Installed UEC'!$B22,year,0),MATCH(('Installed UEC'!$B22-'Installed UEC'!AB$4+1),Age,0))),0,INDEX('Stock Model'!$C$9:$T$53,MATCH('Installed UEC'!$B22,year,0),MATCH(('Installed UEC'!$B22-'Installed UEC'!AB$4+1),Age,0)))</f>
        <v>0</v>
      </c>
      <c r="AC22" s="162">
        <f>IF(ISNA(INDEX('Stock Model'!$C$9:$T$53,MATCH('Installed UEC'!$B22,year,0),MATCH(('Installed UEC'!$B22-'Installed UEC'!AC$4+1),Age,0))),0,INDEX('Stock Model'!$C$9:$T$53,MATCH('Installed UEC'!$B22,year,0),MATCH(('Installed UEC'!$B22-'Installed UEC'!AC$4+1),Age,0)))</f>
        <v>0</v>
      </c>
      <c r="AD22" s="162">
        <f>IF(ISNA(INDEX('Stock Model'!$C$9:$T$53,MATCH('Installed UEC'!$B22,year,0),MATCH(('Installed UEC'!$B22-'Installed UEC'!AD$4+1),Age,0))),0,INDEX('Stock Model'!$C$9:$T$53,MATCH('Installed UEC'!$B22,year,0),MATCH(('Installed UEC'!$B22-'Installed UEC'!AD$4+1),Age,0)))</f>
        <v>0</v>
      </c>
      <c r="AE22" s="162">
        <f>IF(ISNA(INDEX('Stock Model'!$C$9:$T$53,MATCH('Installed UEC'!$B22,year,0),MATCH(('Installed UEC'!$B22-'Installed UEC'!AE$4+1),Age,0))),0,INDEX('Stock Model'!$C$9:$T$53,MATCH('Installed UEC'!$B22,year,0),MATCH(('Installed UEC'!$B22-'Installed UEC'!AE$4+1),Age,0)))</f>
        <v>0</v>
      </c>
      <c r="AF22" s="162">
        <f>IF(ISNA(INDEX('Stock Model'!$C$9:$T$53,MATCH('Installed UEC'!$B22,year,0),MATCH(('Installed UEC'!$B22-'Installed UEC'!AF$4+1),Age,0))),0,INDEX('Stock Model'!$C$9:$T$53,MATCH('Installed UEC'!$B22,year,0),MATCH(('Installed UEC'!$B22-'Installed UEC'!AF$4+1),Age,0)))</f>
        <v>0</v>
      </c>
      <c r="AG22" s="162">
        <f>IF(ISNA(INDEX('Stock Model'!$C$9:$T$53,MATCH('Installed UEC'!$B22,year,0),MATCH(('Installed UEC'!$B22-'Installed UEC'!AG$4+1),Age,0))),0,INDEX('Stock Model'!$C$9:$T$53,MATCH('Installed UEC'!$B22,year,0),MATCH(('Installed UEC'!$B22-'Installed UEC'!AG$4+1),Age,0)))</f>
        <v>0</v>
      </c>
      <c r="AH22" s="162">
        <f>IF(ISNA(INDEX('Stock Model'!$C$9:$T$53,MATCH('Installed UEC'!$B22,year,0),MATCH(('Installed UEC'!$B22-'Installed UEC'!AH$4+1),Age,0))),0,INDEX('Stock Model'!$C$9:$T$53,MATCH('Installed UEC'!$B22,year,0),MATCH(('Installed UEC'!$B22-'Installed UEC'!AH$4+1),Age,0)))</f>
        <v>0</v>
      </c>
      <c r="AI22" s="162">
        <f>IF(ISNA(INDEX('Stock Model'!$C$9:$T$53,MATCH('Installed UEC'!$B22,year,0),MATCH(('Installed UEC'!$B22-'Installed UEC'!AI$4+1),Age,0))),0,INDEX('Stock Model'!$C$9:$T$53,MATCH('Installed UEC'!$B22,year,0),MATCH(('Installed UEC'!$B22-'Installed UEC'!AI$4+1),Age,0)))</f>
        <v>0</v>
      </c>
      <c r="AJ22" s="162">
        <f>IF(ISNA(INDEX('Stock Model'!$C$9:$T$53,MATCH('Installed UEC'!$B22,year,0),MATCH(('Installed UEC'!$B22-'Installed UEC'!AJ$4+1),Age,0))),0,INDEX('Stock Model'!$C$9:$T$53,MATCH('Installed UEC'!$B22,year,0),MATCH(('Installed UEC'!$B22-'Installed UEC'!AJ$4+1),Age,0)))</f>
        <v>0</v>
      </c>
      <c r="AK22" s="162">
        <f>IF(ISNA(INDEX('Stock Model'!$C$9:$T$53,MATCH('Installed UEC'!$B22,year,0),MATCH(('Installed UEC'!$B22-'Installed UEC'!AK$4+1),Age,0))),0,INDEX('Stock Model'!$C$9:$T$53,MATCH('Installed UEC'!$B22,year,0),MATCH(('Installed UEC'!$B22-'Installed UEC'!AK$4+1),Age,0)))</f>
        <v>0</v>
      </c>
      <c r="AL22" s="162">
        <f>IF(ISNA(INDEX('Stock Model'!$C$9:$T$53,MATCH('Installed UEC'!$B22,year,0),MATCH(('Installed UEC'!$B22-'Installed UEC'!AL$4+1),Age,0))),0,INDEX('Stock Model'!$C$9:$T$53,MATCH('Installed UEC'!$B22,year,0),MATCH(('Installed UEC'!$B22-'Installed UEC'!AL$4+1),Age,0)))</f>
        <v>0</v>
      </c>
      <c r="AM22" s="162">
        <f>IF(ISNA(INDEX('Stock Model'!$C$9:$T$53,MATCH('Installed UEC'!$B22,year,0),MATCH(('Installed UEC'!$B22-'Installed UEC'!AM$4+1),Age,0))),0,INDEX('Stock Model'!$C$9:$T$53,MATCH('Installed UEC'!$B22,year,0),MATCH(('Installed UEC'!$B22-'Installed UEC'!AM$4+1),Age,0)))</f>
        <v>0</v>
      </c>
      <c r="AN22" s="162">
        <f>IF(ISNA(INDEX('Stock Model'!$C$9:$T$53,MATCH('Installed UEC'!$B22,year,0),MATCH(('Installed UEC'!$B22-'Installed UEC'!AN$4+1),Age,0))),0,INDEX('Stock Model'!$C$9:$T$53,MATCH('Installed UEC'!$B22,year,0),MATCH(('Installed UEC'!$B22-'Installed UEC'!AN$4+1),Age,0)))</f>
        <v>0</v>
      </c>
      <c r="AO22" s="162">
        <f>IF(ISNA(INDEX('Stock Model'!$C$9:$T$53,MATCH('Installed UEC'!$B22,year,0),MATCH(('Installed UEC'!$B22-'Installed UEC'!AO$4+1),Age,0))),0,INDEX('Stock Model'!$C$9:$T$53,MATCH('Installed UEC'!$B22,year,0),MATCH(('Installed UEC'!$B22-'Installed UEC'!AO$4+1),Age,0)))</f>
        <v>0</v>
      </c>
      <c r="AP22" s="162">
        <f>IF(ISNA(INDEX('Stock Model'!$C$9:$T$53,MATCH('Installed UEC'!$B22,year,0),MATCH(('Installed UEC'!$B22-'Installed UEC'!AP$4+1),Age,0))),0,INDEX('Stock Model'!$C$9:$T$53,MATCH('Installed UEC'!$B22,year,0),MATCH(('Installed UEC'!$B22-'Installed UEC'!AP$4+1),Age,0)))</f>
        <v>0</v>
      </c>
      <c r="AQ22" s="162">
        <f>IF(ISNA(INDEX('Stock Model'!$C$9:$T$53,MATCH('Installed UEC'!$B22,year,0),MATCH(('Installed UEC'!$B22-'Installed UEC'!AQ$4+1),Age,0))),0,INDEX('Stock Model'!$C$9:$T$53,MATCH('Installed UEC'!$B22,year,0),MATCH(('Installed UEC'!$B22-'Installed UEC'!AQ$4+1),Age,0)))</f>
        <v>0</v>
      </c>
      <c r="AR22" s="162">
        <f>IF(ISNA(INDEX('Stock Model'!$C$9:$T$53,MATCH('Installed UEC'!$B22,year,0),MATCH(('Installed UEC'!$B22-'Installed UEC'!AR$4+1),Age,0))),0,INDEX('Stock Model'!$C$9:$T$53,MATCH('Installed UEC'!$B22,year,0),MATCH(('Installed UEC'!$B22-'Installed UEC'!AR$4+1),Age,0)))</f>
        <v>0</v>
      </c>
      <c r="AS22" s="162">
        <f>IF(ISNA(INDEX('Stock Model'!$C$9:$T$53,MATCH('Installed UEC'!$B22,year,0),MATCH(('Installed UEC'!$B22-'Installed UEC'!AS$4+1),Age,0))),0,INDEX('Stock Model'!$C$9:$T$53,MATCH('Installed UEC'!$B22,year,0),MATCH(('Installed UEC'!$B22-'Installed UEC'!AS$4+1),Age,0)))</f>
        <v>0</v>
      </c>
      <c r="AT22" s="162">
        <f>IF(ISNA(INDEX('Stock Model'!$C$9:$T$53,MATCH('Installed UEC'!$B22,year,0),MATCH(('Installed UEC'!$B22-'Installed UEC'!AT$4+1),Age,0))),0,INDEX('Stock Model'!$C$9:$T$53,MATCH('Installed UEC'!$B22,year,0),MATCH(('Installed UEC'!$B22-'Installed UEC'!AT$4+1),Age,0)))</f>
        <v>0</v>
      </c>
      <c r="AU22" s="162">
        <f>IF(ISNA(INDEX('Stock Model'!$C$9:$T$53,MATCH('Installed UEC'!$B22,year,0),MATCH(('Installed UEC'!$B22-'Installed UEC'!AU$4+1),Age,0))),0,INDEX('Stock Model'!$C$9:$T$53,MATCH('Installed UEC'!$B22,year,0),MATCH(('Installed UEC'!$B22-'Installed UEC'!AU$4+1),Age,0)))</f>
        <v>0</v>
      </c>
      <c r="AV22" s="57">
        <f t="shared" ca="1" si="2"/>
        <v>17155.673893850049</v>
      </c>
      <c r="AW22" s="57" t="str">
        <f ca="1">IF(AV22=SUM('Stock Model'!C26:T26),"OK","Error")</f>
        <v>OK</v>
      </c>
    </row>
    <row r="23" spans="1:49">
      <c r="A23" s="252"/>
      <c r="B23" s="57">
        <f>'Stock Model'!B27</f>
        <v>2008</v>
      </c>
      <c r="C23" s="162">
        <f>IF(ISNA(INDEX('Stock Model'!$C$9:$T$53,MATCH('Installed UEC'!$B23,year,0),MATCH(('Installed UEC'!$B23-'Installed UEC'!C$4+1),Age,0))),0,INDEX('Stock Model'!$C$9:$T$53,MATCH('Installed UEC'!$B23,year,0),MATCH(('Installed UEC'!$B23-'Installed UEC'!C$4+1),Age,0)))</f>
        <v>0</v>
      </c>
      <c r="D23" s="162">
        <f ca="1">IF(ISNA(INDEX('Stock Model'!$C$9:$T$53,MATCH('Installed UEC'!$B23,year,0),MATCH(('Installed UEC'!$B23-'Installed UEC'!D$4+1),Age,0))),0,INDEX('Stock Model'!$C$9:$T$53,MATCH('Installed UEC'!$B23,year,0),MATCH(('Installed UEC'!$B23-'Installed UEC'!D$4+1),Age,0)))</f>
        <v>0</v>
      </c>
      <c r="E23" s="162">
        <f ca="1">IF(ISNA(INDEX('Stock Model'!$C$9:$T$53,MATCH('Installed UEC'!$B23,year,0),MATCH(('Installed UEC'!$B23-'Installed UEC'!E$4+1),Age,0))),0,INDEX('Stock Model'!$C$9:$T$53,MATCH('Installed UEC'!$B23,year,0),MATCH(('Installed UEC'!$B23-'Installed UEC'!E$4+1),Age,0)))</f>
        <v>0</v>
      </c>
      <c r="F23" s="162">
        <f ca="1">IF(ISNA(INDEX('Stock Model'!$C$9:$T$53,MATCH('Installed UEC'!$B23,year,0),MATCH(('Installed UEC'!$B23-'Installed UEC'!F$4+1),Age,0))),0,INDEX('Stock Model'!$C$9:$T$53,MATCH('Installed UEC'!$B23,year,0),MATCH(('Installed UEC'!$B23-'Installed UEC'!F$4+1),Age,0)))</f>
        <v>0</v>
      </c>
      <c r="G23" s="162">
        <f ca="1">IF(ISNA(INDEX('Stock Model'!$C$9:$T$53,MATCH('Installed UEC'!$B23,year,0),MATCH(('Installed UEC'!$B23-'Installed UEC'!G$4+1),Age,0))),0,INDEX('Stock Model'!$C$9:$T$53,MATCH('Installed UEC'!$B23,year,0),MATCH(('Installed UEC'!$B23-'Installed UEC'!G$4+1),Age,0)))</f>
        <v>0</v>
      </c>
      <c r="H23" s="162">
        <f ca="1">IF(ISNA(INDEX('Stock Model'!$C$9:$T$53,MATCH('Installed UEC'!$B23,year,0),MATCH(('Installed UEC'!$B23-'Installed UEC'!H$4+1),Age,0))),0,INDEX('Stock Model'!$C$9:$T$53,MATCH('Installed UEC'!$B23,year,0),MATCH(('Installed UEC'!$B23-'Installed UEC'!H$4+1),Age,0)))</f>
        <v>0</v>
      </c>
      <c r="I23" s="162">
        <f ca="1">IF(ISNA(INDEX('Stock Model'!$C$9:$T$53,MATCH('Installed UEC'!$B23,year,0),MATCH(('Installed UEC'!$B23-'Installed UEC'!I$4+1),Age,0))),0,INDEX('Stock Model'!$C$9:$T$53,MATCH('Installed UEC'!$B23,year,0),MATCH(('Installed UEC'!$B23-'Installed UEC'!I$4+1),Age,0)))</f>
        <v>0</v>
      </c>
      <c r="J23" s="162">
        <f ca="1">IF(ISNA(INDEX('Stock Model'!$C$9:$T$53,MATCH('Installed UEC'!$B23,year,0),MATCH(('Installed UEC'!$B23-'Installed UEC'!J$4+1),Age,0))),0,INDEX('Stock Model'!$C$9:$T$53,MATCH('Installed UEC'!$B23,year,0),MATCH(('Installed UEC'!$B23-'Installed UEC'!J$4+1),Age,0)))</f>
        <v>0</v>
      </c>
      <c r="K23" s="162">
        <f ca="1">IF(ISNA(INDEX('Stock Model'!$C$9:$T$53,MATCH('Installed UEC'!$B23,year,0),MATCH(('Installed UEC'!$B23-'Installed UEC'!K$4+1),Age,0))),0,INDEX('Stock Model'!$C$9:$T$53,MATCH('Installed UEC'!$B23,year,0),MATCH(('Installed UEC'!$B23-'Installed UEC'!K$4+1),Age,0)))</f>
        <v>0</v>
      </c>
      <c r="L23" s="162">
        <f ca="1">IF(ISNA(INDEX('Stock Model'!$C$9:$T$53,MATCH('Installed UEC'!$B23,year,0),MATCH(('Installed UEC'!$B23-'Installed UEC'!L$4+1),Age,0))),0,INDEX('Stock Model'!$C$9:$T$53,MATCH('Installed UEC'!$B23,year,0),MATCH(('Installed UEC'!$B23-'Installed UEC'!L$4+1),Age,0)))</f>
        <v>0</v>
      </c>
      <c r="M23" s="162">
        <f ca="1">IF(ISNA(INDEX('Stock Model'!$C$9:$T$53,MATCH('Installed UEC'!$B23,year,0),MATCH(('Installed UEC'!$B23-'Installed UEC'!M$4+1),Age,0))),0,INDEX('Stock Model'!$C$9:$T$53,MATCH('Installed UEC'!$B23,year,0),MATCH(('Installed UEC'!$B23-'Installed UEC'!M$4+1),Age,0)))</f>
        <v>0</v>
      </c>
      <c r="N23" s="162">
        <f ca="1">IF(ISNA(INDEX('Stock Model'!$C$9:$T$53,MATCH('Installed UEC'!$B23,year,0),MATCH(('Installed UEC'!$B23-'Installed UEC'!N$4+1),Age,0))),0,INDEX('Stock Model'!$C$9:$T$53,MATCH('Installed UEC'!$B23,year,0),MATCH(('Installed UEC'!$B23-'Installed UEC'!N$4+1),Age,0)))</f>
        <v>0</v>
      </c>
      <c r="O23" s="162">
        <f ca="1">IF(ISNA(INDEX('Stock Model'!$C$9:$T$53,MATCH('Installed UEC'!$B23,year,0),MATCH(('Installed UEC'!$B23-'Installed UEC'!O$4+1),Age,0))),0,INDEX('Stock Model'!$C$9:$T$53,MATCH('Installed UEC'!$B23,year,0),MATCH(('Installed UEC'!$B23-'Installed UEC'!O$4+1),Age,0)))</f>
        <v>0</v>
      </c>
      <c r="P23" s="162">
        <f ca="1">IF(ISNA(INDEX('Stock Model'!$C$9:$T$53,MATCH('Installed UEC'!$B23,year,0),MATCH(('Installed UEC'!$B23-'Installed UEC'!P$4+1),Age,0))),0,INDEX('Stock Model'!$C$9:$T$53,MATCH('Installed UEC'!$B23,year,0),MATCH(('Installed UEC'!$B23-'Installed UEC'!P$4+1),Age,0)))</f>
        <v>0</v>
      </c>
      <c r="Q23" s="162">
        <f ca="1">IF(ISNA(INDEX('Stock Model'!$C$9:$T$53,MATCH('Installed UEC'!$B23,year,0),MATCH(('Installed UEC'!$B23-'Installed UEC'!Q$4+1),Age,0))),0,INDEX('Stock Model'!$C$9:$T$53,MATCH('Installed UEC'!$B23,year,0),MATCH(('Installed UEC'!$B23-'Installed UEC'!Q$4+1),Age,0)))</f>
        <v>3350.7563219721787</v>
      </c>
      <c r="R23" s="162">
        <f ca="1">IF(ISNA(INDEX('Stock Model'!$C$9:$T$53,MATCH('Installed UEC'!$B23,year,0),MATCH(('Installed UEC'!$B23-'Installed UEC'!R$4+1),Age,0))),0,INDEX('Stock Model'!$C$9:$T$53,MATCH('Installed UEC'!$B23,year,0),MATCH(('Installed UEC'!$B23-'Installed UEC'!R$4+1),Age,0)))</f>
        <v>3398.0714662564033</v>
      </c>
      <c r="S23" s="162">
        <f ca="1">IF(ISNA(INDEX('Stock Model'!$C$9:$T$53,MATCH('Installed UEC'!$B23,year,0),MATCH(('Installed UEC'!$B23-'Installed UEC'!S$4+1),Age,0))),0,INDEX('Stock Model'!$C$9:$T$53,MATCH('Installed UEC'!$B23,year,0),MATCH(('Installed UEC'!$B23-'Installed UEC'!S$4+1),Age,0)))</f>
        <v>3434.0948991732412</v>
      </c>
      <c r="T23" s="162">
        <f ca="1">IF(ISNA(INDEX('Stock Model'!$C$9:$T$53,MATCH('Installed UEC'!$B23,year,0),MATCH(('Installed UEC'!$B23-'Installed UEC'!T$4+1),Age,0))),0,INDEX('Stock Model'!$C$9:$T$53,MATCH('Installed UEC'!$B23,year,0),MATCH(('Installed UEC'!$B23-'Installed UEC'!T$4+1),Age,0)))</f>
        <v>3640.8886963585628</v>
      </c>
      <c r="U23" s="162">
        <f ca="1">IF(ISNA(INDEX('Stock Model'!$C$9:$T$53,MATCH('Installed UEC'!$B23,year,0),MATCH(('Installed UEC'!$B23-'Installed UEC'!U$4+1),Age,0))),0,INDEX('Stock Model'!$C$9:$T$53,MATCH('Installed UEC'!$B23,year,0),MATCH(('Installed UEC'!$B23-'Installed UEC'!U$4+1),Age,0)))</f>
        <v>3591.1600142649422</v>
      </c>
      <c r="V23" s="162">
        <f>IF(ISNA(INDEX('Stock Model'!$C$9:$T$53,MATCH('Installed UEC'!$B23,year,0),MATCH(('Installed UEC'!$B23-'Installed UEC'!V$4+1),Age,0))),0,INDEX('Stock Model'!$C$9:$T$53,MATCH('Installed UEC'!$B23,year,0),MATCH(('Installed UEC'!$B23-'Installed UEC'!V$4+1),Age,0)))</f>
        <v>0</v>
      </c>
      <c r="W23" s="162">
        <f>IF(ISNA(INDEX('Stock Model'!$C$9:$T$53,MATCH('Installed UEC'!$B23,year,0),MATCH(('Installed UEC'!$B23-'Installed UEC'!W$4+1),Age,0))),0,INDEX('Stock Model'!$C$9:$T$53,MATCH('Installed UEC'!$B23,year,0),MATCH(('Installed UEC'!$B23-'Installed UEC'!W$4+1),Age,0)))</f>
        <v>0</v>
      </c>
      <c r="X23" s="162">
        <f>IF(ISNA(INDEX('Stock Model'!$C$9:$T$53,MATCH('Installed UEC'!$B23,year,0),MATCH(('Installed UEC'!$B23-'Installed UEC'!X$4+1),Age,0))),0,INDEX('Stock Model'!$C$9:$T$53,MATCH('Installed UEC'!$B23,year,0),MATCH(('Installed UEC'!$B23-'Installed UEC'!X$4+1),Age,0)))</f>
        <v>0</v>
      </c>
      <c r="Y23" s="162">
        <f>IF(ISNA(INDEX('Stock Model'!$C$9:$T$53,MATCH('Installed UEC'!$B23,year,0),MATCH(('Installed UEC'!$B23-'Installed UEC'!Y$4+1),Age,0))),0,INDEX('Stock Model'!$C$9:$T$53,MATCH('Installed UEC'!$B23,year,0),MATCH(('Installed UEC'!$B23-'Installed UEC'!Y$4+1),Age,0)))</f>
        <v>0</v>
      </c>
      <c r="Z23" s="162">
        <f>IF(ISNA(INDEX('Stock Model'!$C$9:$T$53,MATCH('Installed UEC'!$B23,year,0),MATCH(('Installed UEC'!$B23-'Installed UEC'!Z$4+1),Age,0))),0,INDEX('Stock Model'!$C$9:$T$53,MATCH('Installed UEC'!$B23,year,0),MATCH(('Installed UEC'!$B23-'Installed UEC'!Z$4+1),Age,0)))</f>
        <v>0</v>
      </c>
      <c r="AA23" s="162">
        <f>IF(ISNA(INDEX('Stock Model'!$C$9:$T$53,MATCH('Installed UEC'!$B23,year,0),MATCH(('Installed UEC'!$B23-'Installed UEC'!AA$4+1),Age,0))),0,INDEX('Stock Model'!$C$9:$T$53,MATCH('Installed UEC'!$B23,year,0),MATCH(('Installed UEC'!$B23-'Installed UEC'!AA$4+1),Age,0)))</f>
        <v>0</v>
      </c>
      <c r="AB23" s="162">
        <f>IF(ISNA(INDEX('Stock Model'!$C$9:$T$53,MATCH('Installed UEC'!$B23,year,0),MATCH(('Installed UEC'!$B23-'Installed UEC'!AB$4+1),Age,0))),0,INDEX('Stock Model'!$C$9:$T$53,MATCH('Installed UEC'!$B23,year,0),MATCH(('Installed UEC'!$B23-'Installed UEC'!AB$4+1),Age,0)))</f>
        <v>0</v>
      </c>
      <c r="AC23" s="162">
        <f>IF(ISNA(INDEX('Stock Model'!$C$9:$T$53,MATCH('Installed UEC'!$B23,year,0),MATCH(('Installed UEC'!$B23-'Installed UEC'!AC$4+1),Age,0))),0,INDEX('Stock Model'!$C$9:$T$53,MATCH('Installed UEC'!$B23,year,0),MATCH(('Installed UEC'!$B23-'Installed UEC'!AC$4+1),Age,0)))</f>
        <v>0</v>
      </c>
      <c r="AD23" s="162">
        <f>IF(ISNA(INDEX('Stock Model'!$C$9:$T$53,MATCH('Installed UEC'!$B23,year,0),MATCH(('Installed UEC'!$B23-'Installed UEC'!AD$4+1),Age,0))),0,INDEX('Stock Model'!$C$9:$T$53,MATCH('Installed UEC'!$B23,year,0),MATCH(('Installed UEC'!$B23-'Installed UEC'!AD$4+1),Age,0)))</f>
        <v>0</v>
      </c>
      <c r="AE23" s="162">
        <f>IF(ISNA(INDEX('Stock Model'!$C$9:$T$53,MATCH('Installed UEC'!$B23,year,0),MATCH(('Installed UEC'!$B23-'Installed UEC'!AE$4+1),Age,0))),0,INDEX('Stock Model'!$C$9:$T$53,MATCH('Installed UEC'!$B23,year,0),MATCH(('Installed UEC'!$B23-'Installed UEC'!AE$4+1),Age,0)))</f>
        <v>0</v>
      </c>
      <c r="AF23" s="162">
        <f>IF(ISNA(INDEX('Stock Model'!$C$9:$T$53,MATCH('Installed UEC'!$B23,year,0),MATCH(('Installed UEC'!$B23-'Installed UEC'!AF$4+1),Age,0))),0,INDEX('Stock Model'!$C$9:$T$53,MATCH('Installed UEC'!$B23,year,0),MATCH(('Installed UEC'!$B23-'Installed UEC'!AF$4+1),Age,0)))</f>
        <v>0</v>
      </c>
      <c r="AG23" s="162">
        <f>IF(ISNA(INDEX('Stock Model'!$C$9:$T$53,MATCH('Installed UEC'!$B23,year,0),MATCH(('Installed UEC'!$B23-'Installed UEC'!AG$4+1),Age,0))),0,INDEX('Stock Model'!$C$9:$T$53,MATCH('Installed UEC'!$B23,year,0),MATCH(('Installed UEC'!$B23-'Installed UEC'!AG$4+1),Age,0)))</f>
        <v>0</v>
      </c>
      <c r="AH23" s="162">
        <f>IF(ISNA(INDEX('Stock Model'!$C$9:$T$53,MATCH('Installed UEC'!$B23,year,0),MATCH(('Installed UEC'!$B23-'Installed UEC'!AH$4+1),Age,0))),0,INDEX('Stock Model'!$C$9:$T$53,MATCH('Installed UEC'!$B23,year,0),MATCH(('Installed UEC'!$B23-'Installed UEC'!AH$4+1),Age,0)))</f>
        <v>0</v>
      </c>
      <c r="AI23" s="162">
        <f>IF(ISNA(INDEX('Stock Model'!$C$9:$T$53,MATCH('Installed UEC'!$B23,year,0),MATCH(('Installed UEC'!$B23-'Installed UEC'!AI$4+1),Age,0))),0,INDEX('Stock Model'!$C$9:$T$53,MATCH('Installed UEC'!$B23,year,0),MATCH(('Installed UEC'!$B23-'Installed UEC'!AI$4+1),Age,0)))</f>
        <v>0</v>
      </c>
      <c r="AJ23" s="162">
        <f>IF(ISNA(INDEX('Stock Model'!$C$9:$T$53,MATCH('Installed UEC'!$B23,year,0),MATCH(('Installed UEC'!$B23-'Installed UEC'!AJ$4+1),Age,0))),0,INDEX('Stock Model'!$C$9:$T$53,MATCH('Installed UEC'!$B23,year,0),MATCH(('Installed UEC'!$B23-'Installed UEC'!AJ$4+1),Age,0)))</f>
        <v>0</v>
      </c>
      <c r="AK23" s="162">
        <f>IF(ISNA(INDEX('Stock Model'!$C$9:$T$53,MATCH('Installed UEC'!$B23,year,0),MATCH(('Installed UEC'!$B23-'Installed UEC'!AK$4+1),Age,0))),0,INDEX('Stock Model'!$C$9:$T$53,MATCH('Installed UEC'!$B23,year,0),MATCH(('Installed UEC'!$B23-'Installed UEC'!AK$4+1),Age,0)))</f>
        <v>0</v>
      </c>
      <c r="AL23" s="162">
        <f>IF(ISNA(INDEX('Stock Model'!$C$9:$T$53,MATCH('Installed UEC'!$B23,year,0),MATCH(('Installed UEC'!$B23-'Installed UEC'!AL$4+1),Age,0))),0,INDEX('Stock Model'!$C$9:$T$53,MATCH('Installed UEC'!$B23,year,0),MATCH(('Installed UEC'!$B23-'Installed UEC'!AL$4+1),Age,0)))</f>
        <v>0</v>
      </c>
      <c r="AM23" s="162">
        <f>IF(ISNA(INDEX('Stock Model'!$C$9:$T$53,MATCH('Installed UEC'!$B23,year,0),MATCH(('Installed UEC'!$B23-'Installed UEC'!AM$4+1),Age,0))),0,INDEX('Stock Model'!$C$9:$T$53,MATCH('Installed UEC'!$B23,year,0),MATCH(('Installed UEC'!$B23-'Installed UEC'!AM$4+1),Age,0)))</f>
        <v>0</v>
      </c>
      <c r="AN23" s="162">
        <f>IF(ISNA(INDEX('Stock Model'!$C$9:$T$53,MATCH('Installed UEC'!$B23,year,0),MATCH(('Installed UEC'!$B23-'Installed UEC'!AN$4+1),Age,0))),0,INDEX('Stock Model'!$C$9:$T$53,MATCH('Installed UEC'!$B23,year,0),MATCH(('Installed UEC'!$B23-'Installed UEC'!AN$4+1),Age,0)))</f>
        <v>0</v>
      </c>
      <c r="AO23" s="162">
        <f>IF(ISNA(INDEX('Stock Model'!$C$9:$T$53,MATCH('Installed UEC'!$B23,year,0),MATCH(('Installed UEC'!$B23-'Installed UEC'!AO$4+1),Age,0))),0,INDEX('Stock Model'!$C$9:$T$53,MATCH('Installed UEC'!$B23,year,0),MATCH(('Installed UEC'!$B23-'Installed UEC'!AO$4+1),Age,0)))</f>
        <v>0</v>
      </c>
      <c r="AP23" s="162">
        <f>IF(ISNA(INDEX('Stock Model'!$C$9:$T$53,MATCH('Installed UEC'!$B23,year,0),MATCH(('Installed UEC'!$B23-'Installed UEC'!AP$4+1),Age,0))),0,INDEX('Stock Model'!$C$9:$T$53,MATCH('Installed UEC'!$B23,year,0),MATCH(('Installed UEC'!$B23-'Installed UEC'!AP$4+1),Age,0)))</f>
        <v>0</v>
      </c>
      <c r="AQ23" s="162">
        <f>IF(ISNA(INDEX('Stock Model'!$C$9:$T$53,MATCH('Installed UEC'!$B23,year,0),MATCH(('Installed UEC'!$B23-'Installed UEC'!AQ$4+1),Age,0))),0,INDEX('Stock Model'!$C$9:$T$53,MATCH('Installed UEC'!$B23,year,0),MATCH(('Installed UEC'!$B23-'Installed UEC'!AQ$4+1),Age,0)))</f>
        <v>0</v>
      </c>
      <c r="AR23" s="162">
        <f>IF(ISNA(INDEX('Stock Model'!$C$9:$T$53,MATCH('Installed UEC'!$B23,year,0),MATCH(('Installed UEC'!$B23-'Installed UEC'!AR$4+1),Age,0))),0,INDEX('Stock Model'!$C$9:$T$53,MATCH('Installed UEC'!$B23,year,0),MATCH(('Installed UEC'!$B23-'Installed UEC'!AR$4+1),Age,0)))</f>
        <v>0</v>
      </c>
      <c r="AS23" s="162">
        <f>IF(ISNA(INDEX('Stock Model'!$C$9:$T$53,MATCH('Installed UEC'!$B23,year,0),MATCH(('Installed UEC'!$B23-'Installed UEC'!AS$4+1),Age,0))),0,INDEX('Stock Model'!$C$9:$T$53,MATCH('Installed UEC'!$B23,year,0),MATCH(('Installed UEC'!$B23-'Installed UEC'!AS$4+1),Age,0)))</f>
        <v>0</v>
      </c>
      <c r="AT23" s="162">
        <f>IF(ISNA(INDEX('Stock Model'!$C$9:$T$53,MATCH('Installed UEC'!$B23,year,0),MATCH(('Installed UEC'!$B23-'Installed UEC'!AT$4+1),Age,0))),0,INDEX('Stock Model'!$C$9:$T$53,MATCH('Installed UEC'!$B23,year,0),MATCH(('Installed UEC'!$B23-'Installed UEC'!AT$4+1),Age,0)))</f>
        <v>0</v>
      </c>
      <c r="AU23" s="162">
        <f>IF(ISNA(INDEX('Stock Model'!$C$9:$T$53,MATCH('Installed UEC'!$B23,year,0),MATCH(('Installed UEC'!$B23-'Installed UEC'!AU$4+1),Age,0))),0,INDEX('Stock Model'!$C$9:$T$53,MATCH('Installed UEC'!$B23,year,0),MATCH(('Installed UEC'!$B23-'Installed UEC'!AU$4+1),Age,0)))</f>
        <v>0</v>
      </c>
      <c r="AV23" s="57">
        <f t="shared" ca="1" si="2"/>
        <v>17414.971398025329</v>
      </c>
      <c r="AW23" s="57" t="str">
        <f ca="1">IF(AV23=SUM('Stock Model'!C27:T27),"OK","Error")</f>
        <v>OK</v>
      </c>
    </row>
    <row r="24" spans="1:49">
      <c r="A24" s="252"/>
      <c r="B24" s="57">
        <f>'Stock Model'!B28</f>
        <v>2009</v>
      </c>
      <c r="C24" s="162">
        <f>IF(ISNA(INDEX('Stock Model'!$C$9:$T$53,MATCH('Installed UEC'!$B24,year,0),MATCH(('Installed UEC'!$B24-'Installed UEC'!C$4+1),Age,0))),0,INDEX('Stock Model'!$C$9:$T$53,MATCH('Installed UEC'!$B24,year,0),MATCH(('Installed UEC'!$B24-'Installed UEC'!C$4+1),Age,0)))</f>
        <v>0</v>
      </c>
      <c r="D24" s="162">
        <f>IF(ISNA(INDEX('Stock Model'!$C$9:$T$53,MATCH('Installed UEC'!$B24,year,0),MATCH(('Installed UEC'!$B24-'Installed UEC'!D$4+1),Age,0))),0,INDEX('Stock Model'!$C$9:$T$53,MATCH('Installed UEC'!$B24,year,0),MATCH(('Installed UEC'!$B24-'Installed UEC'!D$4+1),Age,0)))</f>
        <v>0</v>
      </c>
      <c r="E24" s="162">
        <f ca="1">IF(ISNA(INDEX('Stock Model'!$C$9:$T$53,MATCH('Installed UEC'!$B24,year,0),MATCH(('Installed UEC'!$B24-'Installed UEC'!E$4+1),Age,0))),0,INDEX('Stock Model'!$C$9:$T$53,MATCH('Installed UEC'!$B24,year,0),MATCH(('Installed UEC'!$B24-'Installed UEC'!E$4+1),Age,0)))</f>
        <v>0</v>
      </c>
      <c r="F24" s="162">
        <f ca="1">IF(ISNA(INDEX('Stock Model'!$C$9:$T$53,MATCH('Installed UEC'!$B24,year,0),MATCH(('Installed UEC'!$B24-'Installed UEC'!F$4+1),Age,0))),0,INDEX('Stock Model'!$C$9:$T$53,MATCH('Installed UEC'!$B24,year,0),MATCH(('Installed UEC'!$B24-'Installed UEC'!F$4+1),Age,0)))</f>
        <v>0</v>
      </c>
      <c r="G24" s="162">
        <f ca="1">IF(ISNA(INDEX('Stock Model'!$C$9:$T$53,MATCH('Installed UEC'!$B24,year,0),MATCH(('Installed UEC'!$B24-'Installed UEC'!G$4+1),Age,0))),0,INDEX('Stock Model'!$C$9:$T$53,MATCH('Installed UEC'!$B24,year,0),MATCH(('Installed UEC'!$B24-'Installed UEC'!G$4+1),Age,0)))</f>
        <v>0</v>
      </c>
      <c r="H24" s="162">
        <f ca="1">IF(ISNA(INDEX('Stock Model'!$C$9:$T$53,MATCH('Installed UEC'!$B24,year,0),MATCH(('Installed UEC'!$B24-'Installed UEC'!H$4+1),Age,0))),0,INDEX('Stock Model'!$C$9:$T$53,MATCH('Installed UEC'!$B24,year,0),MATCH(('Installed UEC'!$B24-'Installed UEC'!H$4+1),Age,0)))</f>
        <v>0</v>
      </c>
      <c r="I24" s="162">
        <f ca="1">IF(ISNA(INDEX('Stock Model'!$C$9:$T$53,MATCH('Installed UEC'!$B24,year,0),MATCH(('Installed UEC'!$B24-'Installed UEC'!I$4+1),Age,0))),0,INDEX('Stock Model'!$C$9:$T$53,MATCH('Installed UEC'!$B24,year,0),MATCH(('Installed UEC'!$B24-'Installed UEC'!I$4+1),Age,0)))</f>
        <v>0</v>
      </c>
      <c r="J24" s="162">
        <f ca="1">IF(ISNA(INDEX('Stock Model'!$C$9:$T$53,MATCH('Installed UEC'!$B24,year,0),MATCH(('Installed UEC'!$B24-'Installed UEC'!J$4+1),Age,0))),0,INDEX('Stock Model'!$C$9:$T$53,MATCH('Installed UEC'!$B24,year,0),MATCH(('Installed UEC'!$B24-'Installed UEC'!J$4+1),Age,0)))</f>
        <v>0</v>
      </c>
      <c r="K24" s="162">
        <f ca="1">IF(ISNA(INDEX('Stock Model'!$C$9:$T$53,MATCH('Installed UEC'!$B24,year,0),MATCH(('Installed UEC'!$B24-'Installed UEC'!K$4+1),Age,0))),0,INDEX('Stock Model'!$C$9:$T$53,MATCH('Installed UEC'!$B24,year,0),MATCH(('Installed UEC'!$B24-'Installed UEC'!K$4+1),Age,0)))</f>
        <v>0</v>
      </c>
      <c r="L24" s="162">
        <f ca="1">IF(ISNA(INDEX('Stock Model'!$C$9:$T$53,MATCH('Installed UEC'!$B24,year,0),MATCH(('Installed UEC'!$B24-'Installed UEC'!L$4+1),Age,0))),0,INDEX('Stock Model'!$C$9:$T$53,MATCH('Installed UEC'!$B24,year,0),MATCH(('Installed UEC'!$B24-'Installed UEC'!L$4+1),Age,0)))</f>
        <v>0</v>
      </c>
      <c r="M24" s="162">
        <f ca="1">IF(ISNA(INDEX('Stock Model'!$C$9:$T$53,MATCH('Installed UEC'!$B24,year,0),MATCH(('Installed UEC'!$B24-'Installed UEC'!M$4+1),Age,0))),0,INDEX('Stock Model'!$C$9:$T$53,MATCH('Installed UEC'!$B24,year,0),MATCH(('Installed UEC'!$B24-'Installed UEC'!M$4+1),Age,0)))</f>
        <v>0</v>
      </c>
      <c r="N24" s="162">
        <f ca="1">IF(ISNA(INDEX('Stock Model'!$C$9:$T$53,MATCH('Installed UEC'!$B24,year,0),MATCH(('Installed UEC'!$B24-'Installed UEC'!N$4+1),Age,0))),0,INDEX('Stock Model'!$C$9:$T$53,MATCH('Installed UEC'!$B24,year,0),MATCH(('Installed UEC'!$B24-'Installed UEC'!N$4+1),Age,0)))</f>
        <v>0</v>
      </c>
      <c r="O24" s="162">
        <f ca="1">IF(ISNA(INDEX('Stock Model'!$C$9:$T$53,MATCH('Installed UEC'!$B24,year,0),MATCH(('Installed UEC'!$B24-'Installed UEC'!O$4+1),Age,0))),0,INDEX('Stock Model'!$C$9:$T$53,MATCH('Installed UEC'!$B24,year,0),MATCH(('Installed UEC'!$B24-'Installed UEC'!O$4+1),Age,0)))</f>
        <v>0</v>
      </c>
      <c r="P24" s="162">
        <f ca="1">IF(ISNA(INDEX('Stock Model'!$C$9:$T$53,MATCH('Installed UEC'!$B24,year,0),MATCH(('Installed UEC'!$B24-'Installed UEC'!P$4+1),Age,0))),0,INDEX('Stock Model'!$C$9:$T$53,MATCH('Installed UEC'!$B24,year,0),MATCH(('Installed UEC'!$B24-'Installed UEC'!P$4+1),Age,0)))</f>
        <v>0</v>
      </c>
      <c r="Q24" s="162">
        <f ca="1">IF(ISNA(INDEX('Stock Model'!$C$9:$T$53,MATCH('Installed UEC'!$B24,year,0),MATCH(('Installed UEC'!$B24-'Installed UEC'!Q$4+1),Age,0))),0,INDEX('Stock Model'!$C$9:$T$53,MATCH('Installed UEC'!$B24,year,0),MATCH(('Installed UEC'!$B24-'Installed UEC'!Q$4+1),Age,0)))</f>
        <v>0</v>
      </c>
      <c r="R24" s="162">
        <f ca="1">IF(ISNA(INDEX('Stock Model'!$C$9:$T$53,MATCH('Installed UEC'!$B24,year,0),MATCH(('Installed UEC'!$B24-'Installed UEC'!R$4+1),Age,0))),0,INDEX('Stock Model'!$C$9:$T$53,MATCH('Installed UEC'!$B24,year,0),MATCH(('Installed UEC'!$B24-'Installed UEC'!R$4+1),Age,0)))</f>
        <v>3398.0714662564033</v>
      </c>
      <c r="S24" s="162">
        <f ca="1">IF(ISNA(INDEX('Stock Model'!$C$9:$T$53,MATCH('Installed UEC'!$B24,year,0),MATCH(('Installed UEC'!$B24-'Installed UEC'!S$4+1),Age,0))),0,INDEX('Stock Model'!$C$9:$T$53,MATCH('Installed UEC'!$B24,year,0),MATCH(('Installed UEC'!$B24-'Installed UEC'!S$4+1),Age,0)))</f>
        <v>3434.0948991732412</v>
      </c>
      <c r="T24" s="162">
        <f ca="1">IF(ISNA(INDEX('Stock Model'!$C$9:$T$53,MATCH('Installed UEC'!$B24,year,0),MATCH(('Installed UEC'!$B24-'Installed UEC'!T$4+1),Age,0))),0,INDEX('Stock Model'!$C$9:$T$53,MATCH('Installed UEC'!$B24,year,0),MATCH(('Installed UEC'!$B24-'Installed UEC'!T$4+1),Age,0)))</f>
        <v>3640.8886963585628</v>
      </c>
      <c r="U24" s="162">
        <f ca="1">IF(ISNA(INDEX('Stock Model'!$C$9:$T$53,MATCH('Installed UEC'!$B24,year,0),MATCH(('Installed UEC'!$B24-'Installed UEC'!U$4+1),Age,0))),0,INDEX('Stock Model'!$C$9:$T$53,MATCH('Installed UEC'!$B24,year,0),MATCH(('Installed UEC'!$B24-'Installed UEC'!U$4+1),Age,0)))</f>
        <v>3591.1600142649422</v>
      </c>
      <c r="V24" s="162">
        <f ca="1">IF(ISNA(INDEX('Stock Model'!$C$9:$T$53,MATCH('Installed UEC'!$B24,year,0),MATCH(('Installed UEC'!$B24-'Installed UEC'!V$4+1),Age,0))),0,INDEX('Stock Model'!$C$9:$T$53,MATCH('Installed UEC'!$B24,year,0),MATCH(('Installed UEC'!$B24-'Installed UEC'!V$4+1),Age,0)))</f>
        <v>3541.1178229653415</v>
      </c>
      <c r="W24" s="162">
        <f>IF(ISNA(INDEX('Stock Model'!$C$9:$T$53,MATCH('Installed UEC'!$B24,year,0),MATCH(('Installed UEC'!$B24-'Installed UEC'!W$4+1),Age,0))),0,INDEX('Stock Model'!$C$9:$T$53,MATCH('Installed UEC'!$B24,year,0),MATCH(('Installed UEC'!$B24-'Installed UEC'!W$4+1),Age,0)))</f>
        <v>0</v>
      </c>
      <c r="X24" s="162">
        <f>IF(ISNA(INDEX('Stock Model'!$C$9:$T$53,MATCH('Installed UEC'!$B24,year,0),MATCH(('Installed UEC'!$B24-'Installed UEC'!X$4+1),Age,0))),0,INDEX('Stock Model'!$C$9:$T$53,MATCH('Installed UEC'!$B24,year,0),MATCH(('Installed UEC'!$B24-'Installed UEC'!X$4+1),Age,0)))</f>
        <v>0</v>
      </c>
      <c r="Y24" s="162">
        <f>IF(ISNA(INDEX('Stock Model'!$C$9:$T$53,MATCH('Installed UEC'!$B24,year,0),MATCH(('Installed UEC'!$B24-'Installed UEC'!Y$4+1),Age,0))),0,INDEX('Stock Model'!$C$9:$T$53,MATCH('Installed UEC'!$B24,year,0),MATCH(('Installed UEC'!$B24-'Installed UEC'!Y$4+1),Age,0)))</f>
        <v>0</v>
      </c>
      <c r="Z24" s="162">
        <f>IF(ISNA(INDEX('Stock Model'!$C$9:$T$53,MATCH('Installed UEC'!$B24,year,0),MATCH(('Installed UEC'!$B24-'Installed UEC'!Z$4+1),Age,0))),0,INDEX('Stock Model'!$C$9:$T$53,MATCH('Installed UEC'!$B24,year,0),MATCH(('Installed UEC'!$B24-'Installed UEC'!Z$4+1),Age,0)))</f>
        <v>0</v>
      </c>
      <c r="AA24" s="162">
        <f>IF(ISNA(INDEX('Stock Model'!$C$9:$T$53,MATCH('Installed UEC'!$B24,year,0),MATCH(('Installed UEC'!$B24-'Installed UEC'!AA$4+1),Age,0))),0,INDEX('Stock Model'!$C$9:$T$53,MATCH('Installed UEC'!$B24,year,0),MATCH(('Installed UEC'!$B24-'Installed UEC'!AA$4+1),Age,0)))</f>
        <v>0</v>
      </c>
      <c r="AB24" s="162">
        <f>IF(ISNA(INDEX('Stock Model'!$C$9:$T$53,MATCH('Installed UEC'!$B24,year,0),MATCH(('Installed UEC'!$B24-'Installed UEC'!AB$4+1),Age,0))),0,INDEX('Stock Model'!$C$9:$T$53,MATCH('Installed UEC'!$B24,year,0),MATCH(('Installed UEC'!$B24-'Installed UEC'!AB$4+1),Age,0)))</f>
        <v>0</v>
      </c>
      <c r="AC24" s="162">
        <f>IF(ISNA(INDEX('Stock Model'!$C$9:$T$53,MATCH('Installed UEC'!$B24,year,0),MATCH(('Installed UEC'!$B24-'Installed UEC'!AC$4+1),Age,0))),0,INDEX('Stock Model'!$C$9:$T$53,MATCH('Installed UEC'!$B24,year,0),MATCH(('Installed UEC'!$B24-'Installed UEC'!AC$4+1),Age,0)))</f>
        <v>0</v>
      </c>
      <c r="AD24" s="162">
        <f>IF(ISNA(INDEX('Stock Model'!$C$9:$T$53,MATCH('Installed UEC'!$B24,year,0),MATCH(('Installed UEC'!$B24-'Installed UEC'!AD$4+1),Age,0))),0,INDEX('Stock Model'!$C$9:$T$53,MATCH('Installed UEC'!$B24,year,0),MATCH(('Installed UEC'!$B24-'Installed UEC'!AD$4+1),Age,0)))</f>
        <v>0</v>
      </c>
      <c r="AE24" s="162">
        <f>IF(ISNA(INDEX('Stock Model'!$C$9:$T$53,MATCH('Installed UEC'!$B24,year,0),MATCH(('Installed UEC'!$B24-'Installed UEC'!AE$4+1),Age,0))),0,INDEX('Stock Model'!$C$9:$T$53,MATCH('Installed UEC'!$B24,year,0),MATCH(('Installed UEC'!$B24-'Installed UEC'!AE$4+1),Age,0)))</f>
        <v>0</v>
      </c>
      <c r="AF24" s="162">
        <f>IF(ISNA(INDEX('Stock Model'!$C$9:$T$53,MATCH('Installed UEC'!$B24,year,0),MATCH(('Installed UEC'!$B24-'Installed UEC'!AF$4+1),Age,0))),0,INDEX('Stock Model'!$C$9:$T$53,MATCH('Installed UEC'!$B24,year,0),MATCH(('Installed UEC'!$B24-'Installed UEC'!AF$4+1),Age,0)))</f>
        <v>0</v>
      </c>
      <c r="AG24" s="162">
        <f>IF(ISNA(INDEX('Stock Model'!$C$9:$T$53,MATCH('Installed UEC'!$B24,year,0),MATCH(('Installed UEC'!$B24-'Installed UEC'!AG$4+1),Age,0))),0,INDEX('Stock Model'!$C$9:$T$53,MATCH('Installed UEC'!$B24,year,0),MATCH(('Installed UEC'!$B24-'Installed UEC'!AG$4+1),Age,0)))</f>
        <v>0</v>
      </c>
      <c r="AH24" s="162">
        <f>IF(ISNA(INDEX('Stock Model'!$C$9:$T$53,MATCH('Installed UEC'!$B24,year,0),MATCH(('Installed UEC'!$B24-'Installed UEC'!AH$4+1),Age,0))),0,INDEX('Stock Model'!$C$9:$T$53,MATCH('Installed UEC'!$B24,year,0),MATCH(('Installed UEC'!$B24-'Installed UEC'!AH$4+1),Age,0)))</f>
        <v>0</v>
      </c>
      <c r="AI24" s="162">
        <f>IF(ISNA(INDEX('Stock Model'!$C$9:$T$53,MATCH('Installed UEC'!$B24,year,0),MATCH(('Installed UEC'!$B24-'Installed UEC'!AI$4+1),Age,0))),0,INDEX('Stock Model'!$C$9:$T$53,MATCH('Installed UEC'!$B24,year,0),MATCH(('Installed UEC'!$B24-'Installed UEC'!AI$4+1),Age,0)))</f>
        <v>0</v>
      </c>
      <c r="AJ24" s="162">
        <f>IF(ISNA(INDEX('Stock Model'!$C$9:$T$53,MATCH('Installed UEC'!$B24,year,0),MATCH(('Installed UEC'!$B24-'Installed UEC'!AJ$4+1),Age,0))),0,INDEX('Stock Model'!$C$9:$T$53,MATCH('Installed UEC'!$B24,year,0),MATCH(('Installed UEC'!$B24-'Installed UEC'!AJ$4+1),Age,0)))</f>
        <v>0</v>
      </c>
      <c r="AK24" s="162">
        <f>IF(ISNA(INDEX('Stock Model'!$C$9:$T$53,MATCH('Installed UEC'!$B24,year,0),MATCH(('Installed UEC'!$B24-'Installed UEC'!AK$4+1),Age,0))),0,INDEX('Stock Model'!$C$9:$T$53,MATCH('Installed UEC'!$B24,year,0),MATCH(('Installed UEC'!$B24-'Installed UEC'!AK$4+1),Age,0)))</f>
        <v>0</v>
      </c>
      <c r="AL24" s="162">
        <f>IF(ISNA(INDEX('Stock Model'!$C$9:$T$53,MATCH('Installed UEC'!$B24,year,0),MATCH(('Installed UEC'!$B24-'Installed UEC'!AL$4+1),Age,0))),0,INDEX('Stock Model'!$C$9:$T$53,MATCH('Installed UEC'!$B24,year,0),MATCH(('Installed UEC'!$B24-'Installed UEC'!AL$4+1),Age,0)))</f>
        <v>0</v>
      </c>
      <c r="AM24" s="162">
        <f>IF(ISNA(INDEX('Stock Model'!$C$9:$T$53,MATCH('Installed UEC'!$B24,year,0),MATCH(('Installed UEC'!$B24-'Installed UEC'!AM$4+1),Age,0))),0,INDEX('Stock Model'!$C$9:$T$53,MATCH('Installed UEC'!$B24,year,0),MATCH(('Installed UEC'!$B24-'Installed UEC'!AM$4+1),Age,0)))</f>
        <v>0</v>
      </c>
      <c r="AN24" s="162">
        <f>IF(ISNA(INDEX('Stock Model'!$C$9:$T$53,MATCH('Installed UEC'!$B24,year,0),MATCH(('Installed UEC'!$B24-'Installed UEC'!AN$4+1),Age,0))),0,INDEX('Stock Model'!$C$9:$T$53,MATCH('Installed UEC'!$B24,year,0),MATCH(('Installed UEC'!$B24-'Installed UEC'!AN$4+1),Age,0)))</f>
        <v>0</v>
      </c>
      <c r="AO24" s="162">
        <f>IF(ISNA(INDEX('Stock Model'!$C$9:$T$53,MATCH('Installed UEC'!$B24,year,0),MATCH(('Installed UEC'!$B24-'Installed UEC'!AO$4+1),Age,0))),0,INDEX('Stock Model'!$C$9:$T$53,MATCH('Installed UEC'!$B24,year,0),MATCH(('Installed UEC'!$B24-'Installed UEC'!AO$4+1),Age,0)))</f>
        <v>0</v>
      </c>
      <c r="AP24" s="162">
        <f>IF(ISNA(INDEX('Stock Model'!$C$9:$T$53,MATCH('Installed UEC'!$B24,year,0),MATCH(('Installed UEC'!$B24-'Installed UEC'!AP$4+1),Age,0))),0,INDEX('Stock Model'!$C$9:$T$53,MATCH('Installed UEC'!$B24,year,0),MATCH(('Installed UEC'!$B24-'Installed UEC'!AP$4+1),Age,0)))</f>
        <v>0</v>
      </c>
      <c r="AQ24" s="162">
        <f>IF(ISNA(INDEX('Stock Model'!$C$9:$T$53,MATCH('Installed UEC'!$B24,year,0),MATCH(('Installed UEC'!$B24-'Installed UEC'!AQ$4+1),Age,0))),0,INDEX('Stock Model'!$C$9:$T$53,MATCH('Installed UEC'!$B24,year,0),MATCH(('Installed UEC'!$B24-'Installed UEC'!AQ$4+1),Age,0)))</f>
        <v>0</v>
      </c>
      <c r="AR24" s="162">
        <f>IF(ISNA(INDEX('Stock Model'!$C$9:$T$53,MATCH('Installed UEC'!$B24,year,0),MATCH(('Installed UEC'!$B24-'Installed UEC'!AR$4+1),Age,0))),0,INDEX('Stock Model'!$C$9:$T$53,MATCH('Installed UEC'!$B24,year,0),MATCH(('Installed UEC'!$B24-'Installed UEC'!AR$4+1),Age,0)))</f>
        <v>0</v>
      </c>
      <c r="AS24" s="162">
        <f>IF(ISNA(INDEX('Stock Model'!$C$9:$T$53,MATCH('Installed UEC'!$B24,year,0),MATCH(('Installed UEC'!$B24-'Installed UEC'!AS$4+1),Age,0))),0,INDEX('Stock Model'!$C$9:$T$53,MATCH('Installed UEC'!$B24,year,0),MATCH(('Installed UEC'!$B24-'Installed UEC'!AS$4+1),Age,0)))</f>
        <v>0</v>
      </c>
      <c r="AT24" s="162">
        <f>IF(ISNA(INDEX('Stock Model'!$C$9:$T$53,MATCH('Installed UEC'!$B24,year,0),MATCH(('Installed UEC'!$B24-'Installed UEC'!AT$4+1),Age,0))),0,INDEX('Stock Model'!$C$9:$T$53,MATCH('Installed UEC'!$B24,year,0),MATCH(('Installed UEC'!$B24-'Installed UEC'!AT$4+1),Age,0)))</f>
        <v>0</v>
      </c>
      <c r="AU24" s="162">
        <f>IF(ISNA(INDEX('Stock Model'!$C$9:$T$53,MATCH('Installed UEC'!$B24,year,0),MATCH(('Installed UEC'!$B24-'Installed UEC'!AU$4+1),Age,0))),0,INDEX('Stock Model'!$C$9:$T$53,MATCH('Installed UEC'!$B24,year,0),MATCH(('Installed UEC'!$B24-'Installed UEC'!AU$4+1),Age,0)))</f>
        <v>0</v>
      </c>
      <c r="AV24" s="57">
        <f t="shared" ca="1" si="2"/>
        <v>17605.332899018489</v>
      </c>
      <c r="AW24" s="57" t="str">
        <f ca="1">IF(AV24=SUM('Stock Model'!C28:T28),"OK","Error")</f>
        <v>OK</v>
      </c>
    </row>
    <row r="25" spans="1:49">
      <c r="A25" s="252"/>
      <c r="B25" s="57">
        <f>'Stock Model'!B29</f>
        <v>2010</v>
      </c>
      <c r="C25" s="162">
        <f>IF(ISNA(INDEX('Stock Model'!$C$9:$T$53,MATCH('Installed UEC'!$B25,year,0),MATCH(('Installed UEC'!$B25-'Installed UEC'!C$4+1),Age,0))),0,INDEX('Stock Model'!$C$9:$T$53,MATCH('Installed UEC'!$B25,year,0),MATCH(('Installed UEC'!$B25-'Installed UEC'!C$4+1),Age,0)))</f>
        <v>0</v>
      </c>
      <c r="D25" s="162">
        <f>IF(ISNA(INDEX('Stock Model'!$C$9:$T$53,MATCH('Installed UEC'!$B25,year,0),MATCH(('Installed UEC'!$B25-'Installed UEC'!D$4+1),Age,0))),0,INDEX('Stock Model'!$C$9:$T$53,MATCH('Installed UEC'!$B25,year,0),MATCH(('Installed UEC'!$B25-'Installed UEC'!D$4+1),Age,0)))</f>
        <v>0</v>
      </c>
      <c r="E25" s="162">
        <f>IF(ISNA(INDEX('Stock Model'!$C$9:$T$53,MATCH('Installed UEC'!$B25,year,0),MATCH(('Installed UEC'!$B25-'Installed UEC'!E$4+1),Age,0))),0,INDEX('Stock Model'!$C$9:$T$53,MATCH('Installed UEC'!$B25,year,0),MATCH(('Installed UEC'!$B25-'Installed UEC'!E$4+1),Age,0)))</f>
        <v>0</v>
      </c>
      <c r="F25" s="162">
        <f ca="1">IF(ISNA(INDEX('Stock Model'!$C$9:$T$53,MATCH('Installed UEC'!$B25,year,0),MATCH(('Installed UEC'!$B25-'Installed UEC'!F$4+1),Age,0))),0,INDEX('Stock Model'!$C$9:$T$53,MATCH('Installed UEC'!$B25,year,0),MATCH(('Installed UEC'!$B25-'Installed UEC'!F$4+1),Age,0)))</f>
        <v>0</v>
      </c>
      <c r="G25" s="162">
        <f ca="1">IF(ISNA(INDEX('Stock Model'!$C$9:$T$53,MATCH('Installed UEC'!$B25,year,0),MATCH(('Installed UEC'!$B25-'Installed UEC'!G$4+1),Age,0))),0,INDEX('Stock Model'!$C$9:$T$53,MATCH('Installed UEC'!$B25,year,0),MATCH(('Installed UEC'!$B25-'Installed UEC'!G$4+1),Age,0)))</f>
        <v>0</v>
      </c>
      <c r="H25" s="162">
        <f ca="1">IF(ISNA(INDEX('Stock Model'!$C$9:$T$53,MATCH('Installed UEC'!$B25,year,0),MATCH(('Installed UEC'!$B25-'Installed UEC'!H$4+1),Age,0))),0,INDEX('Stock Model'!$C$9:$T$53,MATCH('Installed UEC'!$B25,year,0),MATCH(('Installed UEC'!$B25-'Installed UEC'!H$4+1),Age,0)))</f>
        <v>0</v>
      </c>
      <c r="I25" s="162">
        <f ca="1">IF(ISNA(INDEX('Stock Model'!$C$9:$T$53,MATCH('Installed UEC'!$B25,year,0),MATCH(('Installed UEC'!$B25-'Installed UEC'!I$4+1),Age,0))),0,INDEX('Stock Model'!$C$9:$T$53,MATCH('Installed UEC'!$B25,year,0),MATCH(('Installed UEC'!$B25-'Installed UEC'!I$4+1),Age,0)))</f>
        <v>0</v>
      </c>
      <c r="J25" s="162">
        <f ca="1">IF(ISNA(INDEX('Stock Model'!$C$9:$T$53,MATCH('Installed UEC'!$B25,year,0),MATCH(('Installed UEC'!$B25-'Installed UEC'!J$4+1),Age,0))),0,INDEX('Stock Model'!$C$9:$T$53,MATCH('Installed UEC'!$B25,year,0),MATCH(('Installed UEC'!$B25-'Installed UEC'!J$4+1),Age,0)))</f>
        <v>0</v>
      </c>
      <c r="K25" s="162">
        <f ca="1">IF(ISNA(INDEX('Stock Model'!$C$9:$T$53,MATCH('Installed UEC'!$B25,year,0),MATCH(('Installed UEC'!$B25-'Installed UEC'!K$4+1),Age,0))),0,INDEX('Stock Model'!$C$9:$T$53,MATCH('Installed UEC'!$B25,year,0),MATCH(('Installed UEC'!$B25-'Installed UEC'!K$4+1),Age,0)))</f>
        <v>0</v>
      </c>
      <c r="L25" s="162">
        <f ca="1">IF(ISNA(INDEX('Stock Model'!$C$9:$T$53,MATCH('Installed UEC'!$B25,year,0),MATCH(('Installed UEC'!$B25-'Installed UEC'!L$4+1),Age,0))),0,INDEX('Stock Model'!$C$9:$T$53,MATCH('Installed UEC'!$B25,year,0),MATCH(('Installed UEC'!$B25-'Installed UEC'!L$4+1),Age,0)))</f>
        <v>0</v>
      </c>
      <c r="M25" s="162">
        <f ca="1">IF(ISNA(INDEX('Stock Model'!$C$9:$T$53,MATCH('Installed UEC'!$B25,year,0),MATCH(('Installed UEC'!$B25-'Installed UEC'!M$4+1),Age,0))),0,INDEX('Stock Model'!$C$9:$T$53,MATCH('Installed UEC'!$B25,year,0),MATCH(('Installed UEC'!$B25-'Installed UEC'!M$4+1),Age,0)))</f>
        <v>0</v>
      </c>
      <c r="N25" s="162">
        <f ca="1">IF(ISNA(INDEX('Stock Model'!$C$9:$T$53,MATCH('Installed UEC'!$B25,year,0),MATCH(('Installed UEC'!$B25-'Installed UEC'!N$4+1),Age,0))),0,INDEX('Stock Model'!$C$9:$T$53,MATCH('Installed UEC'!$B25,year,0),MATCH(('Installed UEC'!$B25-'Installed UEC'!N$4+1),Age,0)))</f>
        <v>0</v>
      </c>
      <c r="O25" s="162">
        <f ca="1">IF(ISNA(INDEX('Stock Model'!$C$9:$T$53,MATCH('Installed UEC'!$B25,year,0),MATCH(('Installed UEC'!$B25-'Installed UEC'!O$4+1),Age,0))),0,INDEX('Stock Model'!$C$9:$T$53,MATCH('Installed UEC'!$B25,year,0),MATCH(('Installed UEC'!$B25-'Installed UEC'!O$4+1),Age,0)))</f>
        <v>0</v>
      </c>
      <c r="P25" s="162">
        <f ca="1">IF(ISNA(INDEX('Stock Model'!$C$9:$T$53,MATCH('Installed UEC'!$B25,year,0),MATCH(('Installed UEC'!$B25-'Installed UEC'!P$4+1),Age,0))),0,INDEX('Stock Model'!$C$9:$T$53,MATCH('Installed UEC'!$B25,year,0),MATCH(('Installed UEC'!$B25-'Installed UEC'!P$4+1),Age,0)))</f>
        <v>0</v>
      </c>
      <c r="Q25" s="162">
        <f ca="1">IF(ISNA(INDEX('Stock Model'!$C$9:$T$53,MATCH('Installed UEC'!$B25,year,0),MATCH(('Installed UEC'!$B25-'Installed UEC'!Q$4+1),Age,0))),0,INDEX('Stock Model'!$C$9:$T$53,MATCH('Installed UEC'!$B25,year,0),MATCH(('Installed UEC'!$B25-'Installed UEC'!Q$4+1),Age,0)))</f>
        <v>0</v>
      </c>
      <c r="R25" s="162">
        <f ca="1">IF(ISNA(INDEX('Stock Model'!$C$9:$T$53,MATCH('Installed UEC'!$B25,year,0),MATCH(('Installed UEC'!$B25-'Installed UEC'!R$4+1),Age,0))),0,INDEX('Stock Model'!$C$9:$T$53,MATCH('Installed UEC'!$B25,year,0),MATCH(('Installed UEC'!$B25-'Installed UEC'!R$4+1),Age,0)))</f>
        <v>0</v>
      </c>
      <c r="S25" s="162">
        <f ca="1">IF(ISNA(INDEX('Stock Model'!$C$9:$T$53,MATCH('Installed UEC'!$B25,year,0),MATCH(('Installed UEC'!$B25-'Installed UEC'!S$4+1),Age,0))),0,INDEX('Stock Model'!$C$9:$T$53,MATCH('Installed UEC'!$B25,year,0),MATCH(('Installed UEC'!$B25-'Installed UEC'!S$4+1),Age,0)))</f>
        <v>3434.0948991732412</v>
      </c>
      <c r="T25" s="162">
        <f ca="1">IF(ISNA(INDEX('Stock Model'!$C$9:$T$53,MATCH('Installed UEC'!$B25,year,0),MATCH(('Installed UEC'!$B25-'Installed UEC'!T$4+1),Age,0))),0,INDEX('Stock Model'!$C$9:$T$53,MATCH('Installed UEC'!$B25,year,0),MATCH(('Installed UEC'!$B25-'Installed UEC'!T$4+1),Age,0)))</f>
        <v>3640.8886963585628</v>
      </c>
      <c r="U25" s="162">
        <f ca="1">IF(ISNA(INDEX('Stock Model'!$C$9:$T$53,MATCH('Installed UEC'!$B25,year,0),MATCH(('Installed UEC'!$B25-'Installed UEC'!U$4+1),Age,0))),0,INDEX('Stock Model'!$C$9:$T$53,MATCH('Installed UEC'!$B25,year,0),MATCH(('Installed UEC'!$B25-'Installed UEC'!U$4+1),Age,0)))</f>
        <v>3591.1600142649422</v>
      </c>
      <c r="V25" s="162">
        <f ca="1">IF(ISNA(INDEX('Stock Model'!$C$9:$T$53,MATCH('Installed UEC'!$B25,year,0),MATCH(('Installed UEC'!$B25-'Installed UEC'!V$4+1),Age,0))),0,INDEX('Stock Model'!$C$9:$T$53,MATCH('Installed UEC'!$B25,year,0),MATCH(('Installed UEC'!$B25-'Installed UEC'!V$4+1),Age,0)))</f>
        <v>3541.1178229653415</v>
      </c>
      <c r="W25" s="162">
        <f ca="1">IF(ISNA(INDEX('Stock Model'!$C$9:$T$53,MATCH('Installed UEC'!$B25,year,0),MATCH(('Installed UEC'!$B25-'Installed UEC'!W$4+1),Age,0))),0,INDEX('Stock Model'!$C$9:$T$53,MATCH('Installed UEC'!$B25,year,0),MATCH(('Installed UEC'!$B25-'Installed UEC'!W$4+1),Age,0)))</f>
        <v>3547.5237337993713</v>
      </c>
      <c r="X25" s="162">
        <f>IF(ISNA(INDEX('Stock Model'!$C$9:$T$53,MATCH('Installed UEC'!$B25,year,0),MATCH(('Installed UEC'!$B25-'Installed UEC'!X$4+1),Age,0))),0,INDEX('Stock Model'!$C$9:$T$53,MATCH('Installed UEC'!$B25,year,0),MATCH(('Installed UEC'!$B25-'Installed UEC'!X$4+1),Age,0)))</f>
        <v>0</v>
      </c>
      <c r="Y25" s="162">
        <f>IF(ISNA(INDEX('Stock Model'!$C$9:$T$53,MATCH('Installed UEC'!$B25,year,0),MATCH(('Installed UEC'!$B25-'Installed UEC'!Y$4+1),Age,0))),0,INDEX('Stock Model'!$C$9:$T$53,MATCH('Installed UEC'!$B25,year,0),MATCH(('Installed UEC'!$B25-'Installed UEC'!Y$4+1),Age,0)))</f>
        <v>0</v>
      </c>
      <c r="Z25" s="162">
        <f>IF(ISNA(INDEX('Stock Model'!$C$9:$T$53,MATCH('Installed UEC'!$B25,year,0),MATCH(('Installed UEC'!$B25-'Installed UEC'!Z$4+1),Age,0))),0,INDEX('Stock Model'!$C$9:$T$53,MATCH('Installed UEC'!$B25,year,0),MATCH(('Installed UEC'!$B25-'Installed UEC'!Z$4+1),Age,0)))</f>
        <v>0</v>
      </c>
      <c r="AA25" s="162">
        <f>IF(ISNA(INDEX('Stock Model'!$C$9:$T$53,MATCH('Installed UEC'!$B25,year,0),MATCH(('Installed UEC'!$B25-'Installed UEC'!AA$4+1),Age,0))),0,INDEX('Stock Model'!$C$9:$T$53,MATCH('Installed UEC'!$B25,year,0),MATCH(('Installed UEC'!$B25-'Installed UEC'!AA$4+1),Age,0)))</f>
        <v>0</v>
      </c>
      <c r="AB25" s="162">
        <f>IF(ISNA(INDEX('Stock Model'!$C$9:$T$53,MATCH('Installed UEC'!$B25,year,0),MATCH(('Installed UEC'!$B25-'Installed UEC'!AB$4+1),Age,0))),0,INDEX('Stock Model'!$C$9:$T$53,MATCH('Installed UEC'!$B25,year,0),MATCH(('Installed UEC'!$B25-'Installed UEC'!AB$4+1),Age,0)))</f>
        <v>0</v>
      </c>
      <c r="AC25" s="162">
        <f>IF(ISNA(INDEX('Stock Model'!$C$9:$T$53,MATCH('Installed UEC'!$B25,year,0),MATCH(('Installed UEC'!$B25-'Installed UEC'!AC$4+1),Age,0))),0,INDEX('Stock Model'!$C$9:$T$53,MATCH('Installed UEC'!$B25,year,0),MATCH(('Installed UEC'!$B25-'Installed UEC'!AC$4+1),Age,0)))</f>
        <v>0</v>
      </c>
      <c r="AD25" s="162">
        <f>IF(ISNA(INDEX('Stock Model'!$C$9:$T$53,MATCH('Installed UEC'!$B25,year,0),MATCH(('Installed UEC'!$B25-'Installed UEC'!AD$4+1),Age,0))),0,INDEX('Stock Model'!$C$9:$T$53,MATCH('Installed UEC'!$B25,year,0),MATCH(('Installed UEC'!$B25-'Installed UEC'!AD$4+1),Age,0)))</f>
        <v>0</v>
      </c>
      <c r="AE25" s="162">
        <f>IF(ISNA(INDEX('Stock Model'!$C$9:$T$53,MATCH('Installed UEC'!$B25,year,0),MATCH(('Installed UEC'!$B25-'Installed UEC'!AE$4+1),Age,0))),0,INDEX('Stock Model'!$C$9:$T$53,MATCH('Installed UEC'!$B25,year,0),MATCH(('Installed UEC'!$B25-'Installed UEC'!AE$4+1),Age,0)))</f>
        <v>0</v>
      </c>
      <c r="AF25" s="162">
        <f>IF(ISNA(INDEX('Stock Model'!$C$9:$T$53,MATCH('Installed UEC'!$B25,year,0),MATCH(('Installed UEC'!$B25-'Installed UEC'!AF$4+1),Age,0))),0,INDEX('Stock Model'!$C$9:$T$53,MATCH('Installed UEC'!$B25,year,0),MATCH(('Installed UEC'!$B25-'Installed UEC'!AF$4+1),Age,0)))</f>
        <v>0</v>
      </c>
      <c r="AG25" s="162">
        <f>IF(ISNA(INDEX('Stock Model'!$C$9:$T$53,MATCH('Installed UEC'!$B25,year,0),MATCH(('Installed UEC'!$B25-'Installed UEC'!AG$4+1),Age,0))),0,INDEX('Stock Model'!$C$9:$T$53,MATCH('Installed UEC'!$B25,year,0),MATCH(('Installed UEC'!$B25-'Installed UEC'!AG$4+1),Age,0)))</f>
        <v>0</v>
      </c>
      <c r="AH25" s="162">
        <f>IF(ISNA(INDEX('Stock Model'!$C$9:$T$53,MATCH('Installed UEC'!$B25,year,0),MATCH(('Installed UEC'!$B25-'Installed UEC'!AH$4+1),Age,0))),0,INDEX('Stock Model'!$C$9:$T$53,MATCH('Installed UEC'!$B25,year,0),MATCH(('Installed UEC'!$B25-'Installed UEC'!AH$4+1),Age,0)))</f>
        <v>0</v>
      </c>
      <c r="AI25" s="162">
        <f>IF(ISNA(INDEX('Stock Model'!$C$9:$T$53,MATCH('Installed UEC'!$B25,year,0),MATCH(('Installed UEC'!$B25-'Installed UEC'!AI$4+1),Age,0))),0,INDEX('Stock Model'!$C$9:$T$53,MATCH('Installed UEC'!$B25,year,0),MATCH(('Installed UEC'!$B25-'Installed UEC'!AI$4+1),Age,0)))</f>
        <v>0</v>
      </c>
      <c r="AJ25" s="162">
        <f>IF(ISNA(INDEX('Stock Model'!$C$9:$T$53,MATCH('Installed UEC'!$B25,year,0),MATCH(('Installed UEC'!$B25-'Installed UEC'!AJ$4+1),Age,0))),0,INDEX('Stock Model'!$C$9:$T$53,MATCH('Installed UEC'!$B25,year,0),MATCH(('Installed UEC'!$B25-'Installed UEC'!AJ$4+1),Age,0)))</f>
        <v>0</v>
      </c>
      <c r="AK25" s="162">
        <f>IF(ISNA(INDEX('Stock Model'!$C$9:$T$53,MATCH('Installed UEC'!$B25,year,0),MATCH(('Installed UEC'!$B25-'Installed UEC'!AK$4+1),Age,0))),0,INDEX('Stock Model'!$C$9:$T$53,MATCH('Installed UEC'!$B25,year,0),MATCH(('Installed UEC'!$B25-'Installed UEC'!AK$4+1),Age,0)))</f>
        <v>0</v>
      </c>
      <c r="AL25" s="162">
        <f>IF(ISNA(INDEX('Stock Model'!$C$9:$T$53,MATCH('Installed UEC'!$B25,year,0),MATCH(('Installed UEC'!$B25-'Installed UEC'!AL$4+1),Age,0))),0,INDEX('Stock Model'!$C$9:$T$53,MATCH('Installed UEC'!$B25,year,0),MATCH(('Installed UEC'!$B25-'Installed UEC'!AL$4+1),Age,0)))</f>
        <v>0</v>
      </c>
      <c r="AM25" s="162">
        <f>IF(ISNA(INDEX('Stock Model'!$C$9:$T$53,MATCH('Installed UEC'!$B25,year,0),MATCH(('Installed UEC'!$B25-'Installed UEC'!AM$4+1),Age,0))),0,INDEX('Stock Model'!$C$9:$T$53,MATCH('Installed UEC'!$B25,year,0),MATCH(('Installed UEC'!$B25-'Installed UEC'!AM$4+1),Age,0)))</f>
        <v>0</v>
      </c>
      <c r="AN25" s="162">
        <f>IF(ISNA(INDEX('Stock Model'!$C$9:$T$53,MATCH('Installed UEC'!$B25,year,0),MATCH(('Installed UEC'!$B25-'Installed UEC'!AN$4+1),Age,0))),0,INDEX('Stock Model'!$C$9:$T$53,MATCH('Installed UEC'!$B25,year,0),MATCH(('Installed UEC'!$B25-'Installed UEC'!AN$4+1),Age,0)))</f>
        <v>0</v>
      </c>
      <c r="AO25" s="162">
        <f>IF(ISNA(INDEX('Stock Model'!$C$9:$T$53,MATCH('Installed UEC'!$B25,year,0),MATCH(('Installed UEC'!$B25-'Installed UEC'!AO$4+1),Age,0))),0,INDEX('Stock Model'!$C$9:$T$53,MATCH('Installed UEC'!$B25,year,0),MATCH(('Installed UEC'!$B25-'Installed UEC'!AO$4+1),Age,0)))</f>
        <v>0</v>
      </c>
      <c r="AP25" s="162">
        <f>IF(ISNA(INDEX('Stock Model'!$C$9:$T$53,MATCH('Installed UEC'!$B25,year,0),MATCH(('Installed UEC'!$B25-'Installed UEC'!AP$4+1),Age,0))),0,INDEX('Stock Model'!$C$9:$T$53,MATCH('Installed UEC'!$B25,year,0),MATCH(('Installed UEC'!$B25-'Installed UEC'!AP$4+1),Age,0)))</f>
        <v>0</v>
      </c>
      <c r="AQ25" s="162">
        <f>IF(ISNA(INDEX('Stock Model'!$C$9:$T$53,MATCH('Installed UEC'!$B25,year,0),MATCH(('Installed UEC'!$B25-'Installed UEC'!AQ$4+1),Age,0))),0,INDEX('Stock Model'!$C$9:$T$53,MATCH('Installed UEC'!$B25,year,0),MATCH(('Installed UEC'!$B25-'Installed UEC'!AQ$4+1),Age,0)))</f>
        <v>0</v>
      </c>
      <c r="AR25" s="162">
        <f>IF(ISNA(INDEX('Stock Model'!$C$9:$T$53,MATCH('Installed UEC'!$B25,year,0),MATCH(('Installed UEC'!$B25-'Installed UEC'!AR$4+1),Age,0))),0,INDEX('Stock Model'!$C$9:$T$53,MATCH('Installed UEC'!$B25,year,0),MATCH(('Installed UEC'!$B25-'Installed UEC'!AR$4+1),Age,0)))</f>
        <v>0</v>
      </c>
      <c r="AS25" s="162">
        <f>IF(ISNA(INDEX('Stock Model'!$C$9:$T$53,MATCH('Installed UEC'!$B25,year,0),MATCH(('Installed UEC'!$B25-'Installed UEC'!AS$4+1),Age,0))),0,INDEX('Stock Model'!$C$9:$T$53,MATCH('Installed UEC'!$B25,year,0),MATCH(('Installed UEC'!$B25-'Installed UEC'!AS$4+1),Age,0)))</f>
        <v>0</v>
      </c>
      <c r="AT25" s="162">
        <f>IF(ISNA(INDEX('Stock Model'!$C$9:$T$53,MATCH('Installed UEC'!$B25,year,0),MATCH(('Installed UEC'!$B25-'Installed UEC'!AT$4+1),Age,0))),0,INDEX('Stock Model'!$C$9:$T$53,MATCH('Installed UEC'!$B25,year,0),MATCH(('Installed UEC'!$B25-'Installed UEC'!AT$4+1),Age,0)))</f>
        <v>0</v>
      </c>
      <c r="AU25" s="162">
        <f>IF(ISNA(INDEX('Stock Model'!$C$9:$T$53,MATCH('Installed UEC'!$B25,year,0),MATCH(('Installed UEC'!$B25-'Installed UEC'!AU$4+1),Age,0))),0,INDEX('Stock Model'!$C$9:$T$53,MATCH('Installed UEC'!$B25,year,0),MATCH(('Installed UEC'!$B25-'Installed UEC'!AU$4+1),Age,0)))</f>
        <v>0</v>
      </c>
      <c r="AV25" s="57">
        <f t="shared" ca="1" si="2"/>
        <v>17754.785166561458</v>
      </c>
      <c r="AW25" s="57" t="str">
        <f ca="1">IF(AV25=SUM('Stock Model'!C29:T29),"OK","Error")</f>
        <v>OK</v>
      </c>
    </row>
    <row r="26" spans="1:49">
      <c r="A26" s="252"/>
      <c r="B26" s="57">
        <f>'Stock Model'!B30</f>
        <v>2011</v>
      </c>
      <c r="C26" s="162">
        <f>IF(ISNA(INDEX('Stock Model'!$C$9:$T$53,MATCH('Installed UEC'!$B26,year,0),MATCH(('Installed UEC'!$B26-'Installed UEC'!C$4+1),Age,0))),0,INDEX('Stock Model'!$C$9:$T$53,MATCH('Installed UEC'!$B26,year,0),MATCH(('Installed UEC'!$B26-'Installed UEC'!C$4+1),Age,0)))</f>
        <v>0</v>
      </c>
      <c r="D26" s="162">
        <f>IF(ISNA(INDEX('Stock Model'!$C$9:$T$53,MATCH('Installed UEC'!$B26,year,0),MATCH(('Installed UEC'!$B26-'Installed UEC'!D$4+1),Age,0))),0,INDEX('Stock Model'!$C$9:$T$53,MATCH('Installed UEC'!$B26,year,0),MATCH(('Installed UEC'!$B26-'Installed UEC'!D$4+1),Age,0)))</f>
        <v>0</v>
      </c>
      <c r="E26" s="162">
        <f>IF(ISNA(INDEX('Stock Model'!$C$9:$T$53,MATCH('Installed UEC'!$B26,year,0),MATCH(('Installed UEC'!$B26-'Installed UEC'!E$4+1),Age,0))),0,INDEX('Stock Model'!$C$9:$T$53,MATCH('Installed UEC'!$B26,year,0),MATCH(('Installed UEC'!$B26-'Installed UEC'!E$4+1),Age,0)))</f>
        <v>0</v>
      </c>
      <c r="F26" s="162">
        <f>IF(ISNA(INDEX('Stock Model'!$C$9:$T$53,MATCH('Installed UEC'!$B26,year,0),MATCH(('Installed UEC'!$B26-'Installed UEC'!F$4+1),Age,0))),0,INDEX('Stock Model'!$C$9:$T$53,MATCH('Installed UEC'!$B26,year,0),MATCH(('Installed UEC'!$B26-'Installed UEC'!F$4+1),Age,0)))</f>
        <v>0</v>
      </c>
      <c r="G26" s="162">
        <f ca="1">IF(ISNA(INDEX('Stock Model'!$C$9:$T$53,MATCH('Installed UEC'!$B26,year,0),MATCH(('Installed UEC'!$B26-'Installed UEC'!G$4+1),Age,0))),0,INDEX('Stock Model'!$C$9:$T$53,MATCH('Installed UEC'!$B26,year,0),MATCH(('Installed UEC'!$B26-'Installed UEC'!G$4+1),Age,0)))</f>
        <v>0</v>
      </c>
      <c r="H26" s="162">
        <f ca="1">IF(ISNA(INDEX('Stock Model'!$C$9:$T$53,MATCH('Installed UEC'!$B26,year,0),MATCH(('Installed UEC'!$B26-'Installed UEC'!H$4+1),Age,0))),0,INDEX('Stock Model'!$C$9:$T$53,MATCH('Installed UEC'!$B26,year,0),MATCH(('Installed UEC'!$B26-'Installed UEC'!H$4+1),Age,0)))</f>
        <v>0</v>
      </c>
      <c r="I26" s="162">
        <f ca="1">IF(ISNA(INDEX('Stock Model'!$C$9:$T$53,MATCH('Installed UEC'!$B26,year,0),MATCH(('Installed UEC'!$B26-'Installed UEC'!I$4+1),Age,0))),0,INDEX('Stock Model'!$C$9:$T$53,MATCH('Installed UEC'!$B26,year,0),MATCH(('Installed UEC'!$B26-'Installed UEC'!I$4+1),Age,0)))</f>
        <v>0</v>
      </c>
      <c r="J26" s="162">
        <f ca="1">IF(ISNA(INDEX('Stock Model'!$C$9:$T$53,MATCH('Installed UEC'!$B26,year,0),MATCH(('Installed UEC'!$B26-'Installed UEC'!J$4+1),Age,0))),0,INDEX('Stock Model'!$C$9:$T$53,MATCH('Installed UEC'!$B26,year,0),MATCH(('Installed UEC'!$B26-'Installed UEC'!J$4+1),Age,0)))</f>
        <v>0</v>
      </c>
      <c r="K26" s="162">
        <f ca="1">IF(ISNA(INDEX('Stock Model'!$C$9:$T$53,MATCH('Installed UEC'!$B26,year,0),MATCH(('Installed UEC'!$B26-'Installed UEC'!K$4+1),Age,0))),0,INDEX('Stock Model'!$C$9:$T$53,MATCH('Installed UEC'!$B26,year,0),MATCH(('Installed UEC'!$B26-'Installed UEC'!K$4+1),Age,0)))</f>
        <v>0</v>
      </c>
      <c r="L26" s="162">
        <f ca="1">IF(ISNA(INDEX('Stock Model'!$C$9:$T$53,MATCH('Installed UEC'!$B26,year,0),MATCH(('Installed UEC'!$B26-'Installed UEC'!L$4+1),Age,0))),0,INDEX('Stock Model'!$C$9:$T$53,MATCH('Installed UEC'!$B26,year,0),MATCH(('Installed UEC'!$B26-'Installed UEC'!L$4+1),Age,0)))</f>
        <v>0</v>
      </c>
      <c r="M26" s="162">
        <f ca="1">IF(ISNA(INDEX('Stock Model'!$C$9:$T$53,MATCH('Installed UEC'!$B26,year,0),MATCH(('Installed UEC'!$B26-'Installed UEC'!M$4+1),Age,0))),0,INDEX('Stock Model'!$C$9:$T$53,MATCH('Installed UEC'!$B26,year,0),MATCH(('Installed UEC'!$B26-'Installed UEC'!M$4+1),Age,0)))</f>
        <v>0</v>
      </c>
      <c r="N26" s="162">
        <f ca="1">IF(ISNA(INDEX('Stock Model'!$C$9:$T$53,MATCH('Installed UEC'!$B26,year,0),MATCH(('Installed UEC'!$B26-'Installed UEC'!N$4+1),Age,0))),0,INDEX('Stock Model'!$C$9:$T$53,MATCH('Installed UEC'!$B26,year,0),MATCH(('Installed UEC'!$B26-'Installed UEC'!N$4+1),Age,0)))</f>
        <v>0</v>
      </c>
      <c r="O26" s="162">
        <f ca="1">IF(ISNA(INDEX('Stock Model'!$C$9:$T$53,MATCH('Installed UEC'!$B26,year,0),MATCH(('Installed UEC'!$B26-'Installed UEC'!O$4+1),Age,0))),0,INDEX('Stock Model'!$C$9:$T$53,MATCH('Installed UEC'!$B26,year,0),MATCH(('Installed UEC'!$B26-'Installed UEC'!O$4+1),Age,0)))</f>
        <v>0</v>
      </c>
      <c r="P26" s="162">
        <f ca="1">IF(ISNA(INDEX('Stock Model'!$C$9:$T$53,MATCH('Installed UEC'!$B26,year,0),MATCH(('Installed UEC'!$B26-'Installed UEC'!P$4+1),Age,0))),0,INDEX('Stock Model'!$C$9:$T$53,MATCH('Installed UEC'!$B26,year,0),MATCH(('Installed UEC'!$B26-'Installed UEC'!P$4+1),Age,0)))</f>
        <v>0</v>
      </c>
      <c r="Q26" s="162">
        <f ca="1">IF(ISNA(INDEX('Stock Model'!$C$9:$T$53,MATCH('Installed UEC'!$B26,year,0),MATCH(('Installed UEC'!$B26-'Installed UEC'!Q$4+1),Age,0))),0,INDEX('Stock Model'!$C$9:$T$53,MATCH('Installed UEC'!$B26,year,0),MATCH(('Installed UEC'!$B26-'Installed UEC'!Q$4+1),Age,0)))</f>
        <v>0</v>
      </c>
      <c r="R26" s="162">
        <f ca="1">IF(ISNA(INDEX('Stock Model'!$C$9:$T$53,MATCH('Installed UEC'!$B26,year,0),MATCH(('Installed UEC'!$B26-'Installed UEC'!R$4+1),Age,0))),0,INDEX('Stock Model'!$C$9:$T$53,MATCH('Installed UEC'!$B26,year,0),MATCH(('Installed UEC'!$B26-'Installed UEC'!R$4+1),Age,0)))</f>
        <v>0</v>
      </c>
      <c r="S26" s="162">
        <f ca="1">IF(ISNA(INDEX('Stock Model'!$C$9:$T$53,MATCH('Installed UEC'!$B26,year,0),MATCH(('Installed UEC'!$B26-'Installed UEC'!S$4+1),Age,0))),0,INDEX('Stock Model'!$C$9:$T$53,MATCH('Installed UEC'!$B26,year,0),MATCH(('Installed UEC'!$B26-'Installed UEC'!S$4+1),Age,0)))</f>
        <v>0</v>
      </c>
      <c r="T26" s="162">
        <f ca="1">IF(ISNA(INDEX('Stock Model'!$C$9:$T$53,MATCH('Installed UEC'!$B26,year,0),MATCH(('Installed UEC'!$B26-'Installed UEC'!T$4+1),Age,0))),0,INDEX('Stock Model'!$C$9:$T$53,MATCH('Installed UEC'!$B26,year,0),MATCH(('Installed UEC'!$B26-'Installed UEC'!T$4+1),Age,0)))</f>
        <v>3640.8886963585628</v>
      </c>
      <c r="U26" s="162">
        <f ca="1">IF(ISNA(INDEX('Stock Model'!$C$9:$T$53,MATCH('Installed UEC'!$B26,year,0),MATCH(('Installed UEC'!$B26-'Installed UEC'!U$4+1),Age,0))),0,INDEX('Stock Model'!$C$9:$T$53,MATCH('Installed UEC'!$B26,year,0),MATCH(('Installed UEC'!$B26-'Installed UEC'!U$4+1),Age,0)))</f>
        <v>3591.1600142649422</v>
      </c>
      <c r="V26" s="162">
        <f ca="1">IF(ISNA(INDEX('Stock Model'!$C$9:$T$53,MATCH('Installed UEC'!$B26,year,0),MATCH(('Installed UEC'!$B26-'Installed UEC'!V$4+1),Age,0))),0,INDEX('Stock Model'!$C$9:$T$53,MATCH('Installed UEC'!$B26,year,0),MATCH(('Installed UEC'!$B26-'Installed UEC'!V$4+1),Age,0)))</f>
        <v>3541.1178229653415</v>
      </c>
      <c r="W26" s="162">
        <f ca="1">IF(ISNA(INDEX('Stock Model'!$C$9:$T$53,MATCH('Installed UEC'!$B26,year,0),MATCH(('Installed UEC'!$B26-'Installed UEC'!W$4+1),Age,0))),0,INDEX('Stock Model'!$C$9:$T$53,MATCH('Installed UEC'!$B26,year,0),MATCH(('Installed UEC'!$B26-'Installed UEC'!W$4+1),Age,0)))</f>
        <v>3547.5237337993713</v>
      </c>
      <c r="X26" s="162">
        <f ca="1">IF(ISNA(INDEX('Stock Model'!$C$9:$T$53,MATCH('Installed UEC'!$B26,year,0),MATCH(('Installed UEC'!$B26-'Installed UEC'!X$4+1),Age,0))),0,INDEX('Stock Model'!$C$9:$T$53,MATCH('Installed UEC'!$B26,year,0),MATCH(('Installed UEC'!$B26-'Installed UEC'!X$4+1),Age,0)))</f>
        <v>3593.4281709423922</v>
      </c>
      <c r="Y26" s="162">
        <f>IF(ISNA(INDEX('Stock Model'!$C$9:$T$53,MATCH('Installed UEC'!$B26,year,0),MATCH(('Installed UEC'!$B26-'Installed UEC'!Y$4+1),Age,0))),0,INDEX('Stock Model'!$C$9:$T$53,MATCH('Installed UEC'!$B26,year,0),MATCH(('Installed UEC'!$B26-'Installed UEC'!Y$4+1),Age,0)))</f>
        <v>0</v>
      </c>
      <c r="Z26" s="162">
        <f>IF(ISNA(INDEX('Stock Model'!$C$9:$T$53,MATCH('Installed UEC'!$B26,year,0),MATCH(('Installed UEC'!$B26-'Installed UEC'!Z$4+1),Age,0))),0,INDEX('Stock Model'!$C$9:$T$53,MATCH('Installed UEC'!$B26,year,0),MATCH(('Installed UEC'!$B26-'Installed UEC'!Z$4+1),Age,0)))</f>
        <v>0</v>
      </c>
      <c r="AA26" s="162">
        <f>IF(ISNA(INDEX('Stock Model'!$C$9:$T$53,MATCH('Installed UEC'!$B26,year,0),MATCH(('Installed UEC'!$B26-'Installed UEC'!AA$4+1),Age,0))),0,INDEX('Stock Model'!$C$9:$T$53,MATCH('Installed UEC'!$B26,year,0),MATCH(('Installed UEC'!$B26-'Installed UEC'!AA$4+1),Age,0)))</f>
        <v>0</v>
      </c>
      <c r="AB26" s="162">
        <f>IF(ISNA(INDEX('Stock Model'!$C$9:$T$53,MATCH('Installed UEC'!$B26,year,0),MATCH(('Installed UEC'!$B26-'Installed UEC'!AB$4+1),Age,0))),0,INDEX('Stock Model'!$C$9:$T$53,MATCH('Installed UEC'!$B26,year,0),MATCH(('Installed UEC'!$B26-'Installed UEC'!AB$4+1),Age,0)))</f>
        <v>0</v>
      </c>
      <c r="AC26" s="162">
        <f>IF(ISNA(INDEX('Stock Model'!$C$9:$T$53,MATCH('Installed UEC'!$B26,year,0),MATCH(('Installed UEC'!$B26-'Installed UEC'!AC$4+1),Age,0))),0,INDEX('Stock Model'!$C$9:$T$53,MATCH('Installed UEC'!$B26,year,0),MATCH(('Installed UEC'!$B26-'Installed UEC'!AC$4+1),Age,0)))</f>
        <v>0</v>
      </c>
      <c r="AD26" s="162">
        <f>IF(ISNA(INDEX('Stock Model'!$C$9:$T$53,MATCH('Installed UEC'!$B26,year,0),MATCH(('Installed UEC'!$B26-'Installed UEC'!AD$4+1),Age,0))),0,INDEX('Stock Model'!$C$9:$T$53,MATCH('Installed UEC'!$B26,year,0),MATCH(('Installed UEC'!$B26-'Installed UEC'!AD$4+1),Age,0)))</f>
        <v>0</v>
      </c>
      <c r="AE26" s="162">
        <f>IF(ISNA(INDEX('Stock Model'!$C$9:$T$53,MATCH('Installed UEC'!$B26,year,0),MATCH(('Installed UEC'!$B26-'Installed UEC'!AE$4+1),Age,0))),0,INDEX('Stock Model'!$C$9:$T$53,MATCH('Installed UEC'!$B26,year,0),MATCH(('Installed UEC'!$B26-'Installed UEC'!AE$4+1),Age,0)))</f>
        <v>0</v>
      </c>
      <c r="AF26" s="162">
        <f>IF(ISNA(INDEX('Stock Model'!$C$9:$T$53,MATCH('Installed UEC'!$B26,year,0),MATCH(('Installed UEC'!$B26-'Installed UEC'!AF$4+1),Age,0))),0,INDEX('Stock Model'!$C$9:$T$53,MATCH('Installed UEC'!$B26,year,0),MATCH(('Installed UEC'!$B26-'Installed UEC'!AF$4+1),Age,0)))</f>
        <v>0</v>
      </c>
      <c r="AG26" s="162">
        <f>IF(ISNA(INDEX('Stock Model'!$C$9:$T$53,MATCH('Installed UEC'!$B26,year,0),MATCH(('Installed UEC'!$B26-'Installed UEC'!AG$4+1),Age,0))),0,INDEX('Stock Model'!$C$9:$T$53,MATCH('Installed UEC'!$B26,year,0),MATCH(('Installed UEC'!$B26-'Installed UEC'!AG$4+1),Age,0)))</f>
        <v>0</v>
      </c>
      <c r="AH26" s="162">
        <f>IF(ISNA(INDEX('Stock Model'!$C$9:$T$53,MATCH('Installed UEC'!$B26,year,0),MATCH(('Installed UEC'!$B26-'Installed UEC'!AH$4+1),Age,0))),0,INDEX('Stock Model'!$C$9:$T$53,MATCH('Installed UEC'!$B26,year,0),MATCH(('Installed UEC'!$B26-'Installed UEC'!AH$4+1),Age,0)))</f>
        <v>0</v>
      </c>
      <c r="AI26" s="162">
        <f>IF(ISNA(INDEX('Stock Model'!$C$9:$T$53,MATCH('Installed UEC'!$B26,year,0),MATCH(('Installed UEC'!$B26-'Installed UEC'!AI$4+1),Age,0))),0,INDEX('Stock Model'!$C$9:$T$53,MATCH('Installed UEC'!$B26,year,0),MATCH(('Installed UEC'!$B26-'Installed UEC'!AI$4+1),Age,0)))</f>
        <v>0</v>
      </c>
      <c r="AJ26" s="162">
        <f>IF(ISNA(INDEX('Stock Model'!$C$9:$T$53,MATCH('Installed UEC'!$B26,year,0),MATCH(('Installed UEC'!$B26-'Installed UEC'!AJ$4+1),Age,0))),0,INDEX('Stock Model'!$C$9:$T$53,MATCH('Installed UEC'!$B26,year,0),MATCH(('Installed UEC'!$B26-'Installed UEC'!AJ$4+1),Age,0)))</f>
        <v>0</v>
      </c>
      <c r="AK26" s="162">
        <f>IF(ISNA(INDEX('Stock Model'!$C$9:$T$53,MATCH('Installed UEC'!$B26,year,0),MATCH(('Installed UEC'!$B26-'Installed UEC'!AK$4+1),Age,0))),0,INDEX('Stock Model'!$C$9:$T$53,MATCH('Installed UEC'!$B26,year,0),MATCH(('Installed UEC'!$B26-'Installed UEC'!AK$4+1),Age,0)))</f>
        <v>0</v>
      </c>
      <c r="AL26" s="162">
        <f>IF(ISNA(INDEX('Stock Model'!$C$9:$T$53,MATCH('Installed UEC'!$B26,year,0),MATCH(('Installed UEC'!$B26-'Installed UEC'!AL$4+1),Age,0))),0,INDEX('Stock Model'!$C$9:$T$53,MATCH('Installed UEC'!$B26,year,0),MATCH(('Installed UEC'!$B26-'Installed UEC'!AL$4+1),Age,0)))</f>
        <v>0</v>
      </c>
      <c r="AM26" s="162">
        <f>IF(ISNA(INDEX('Stock Model'!$C$9:$T$53,MATCH('Installed UEC'!$B26,year,0),MATCH(('Installed UEC'!$B26-'Installed UEC'!AM$4+1),Age,0))),0,INDEX('Stock Model'!$C$9:$T$53,MATCH('Installed UEC'!$B26,year,0),MATCH(('Installed UEC'!$B26-'Installed UEC'!AM$4+1),Age,0)))</f>
        <v>0</v>
      </c>
      <c r="AN26" s="162">
        <f>IF(ISNA(INDEX('Stock Model'!$C$9:$T$53,MATCH('Installed UEC'!$B26,year,0),MATCH(('Installed UEC'!$B26-'Installed UEC'!AN$4+1),Age,0))),0,INDEX('Stock Model'!$C$9:$T$53,MATCH('Installed UEC'!$B26,year,0),MATCH(('Installed UEC'!$B26-'Installed UEC'!AN$4+1),Age,0)))</f>
        <v>0</v>
      </c>
      <c r="AO26" s="162">
        <f>IF(ISNA(INDEX('Stock Model'!$C$9:$T$53,MATCH('Installed UEC'!$B26,year,0),MATCH(('Installed UEC'!$B26-'Installed UEC'!AO$4+1),Age,0))),0,INDEX('Stock Model'!$C$9:$T$53,MATCH('Installed UEC'!$B26,year,0),MATCH(('Installed UEC'!$B26-'Installed UEC'!AO$4+1),Age,0)))</f>
        <v>0</v>
      </c>
      <c r="AP26" s="162">
        <f>IF(ISNA(INDEX('Stock Model'!$C$9:$T$53,MATCH('Installed UEC'!$B26,year,0),MATCH(('Installed UEC'!$B26-'Installed UEC'!AP$4+1),Age,0))),0,INDEX('Stock Model'!$C$9:$T$53,MATCH('Installed UEC'!$B26,year,0),MATCH(('Installed UEC'!$B26-'Installed UEC'!AP$4+1),Age,0)))</f>
        <v>0</v>
      </c>
      <c r="AQ26" s="162">
        <f>IF(ISNA(INDEX('Stock Model'!$C$9:$T$53,MATCH('Installed UEC'!$B26,year,0),MATCH(('Installed UEC'!$B26-'Installed UEC'!AQ$4+1),Age,0))),0,INDEX('Stock Model'!$C$9:$T$53,MATCH('Installed UEC'!$B26,year,0),MATCH(('Installed UEC'!$B26-'Installed UEC'!AQ$4+1),Age,0)))</f>
        <v>0</v>
      </c>
      <c r="AR26" s="162">
        <f>IF(ISNA(INDEX('Stock Model'!$C$9:$T$53,MATCH('Installed UEC'!$B26,year,0),MATCH(('Installed UEC'!$B26-'Installed UEC'!AR$4+1),Age,0))),0,INDEX('Stock Model'!$C$9:$T$53,MATCH('Installed UEC'!$B26,year,0),MATCH(('Installed UEC'!$B26-'Installed UEC'!AR$4+1),Age,0)))</f>
        <v>0</v>
      </c>
      <c r="AS26" s="162">
        <f>IF(ISNA(INDEX('Stock Model'!$C$9:$T$53,MATCH('Installed UEC'!$B26,year,0),MATCH(('Installed UEC'!$B26-'Installed UEC'!AS$4+1),Age,0))),0,INDEX('Stock Model'!$C$9:$T$53,MATCH('Installed UEC'!$B26,year,0),MATCH(('Installed UEC'!$B26-'Installed UEC'!AS$4+1),Age,0)))</f>
        <v>0</v>
      </c>
      <c r="AT26" s="162">
        <f>IF(ISNA(INDEX('Stock Model'!$C$9:$T$53,MATCH('Installed UEC'!$B26,year,0),MATCH(('Installed UEC'!$B26-'Installed UEC'!AT$4+1),Age,0))),0,INDEX('Stock Model'!$C$9:$T$53,MATCH('Installed UEC'!$B26,year,0),MATCH(('Installed UEC'!$B26-'Installed UEC'!AT$4+1),Age,0)))</f>
        <v>0</v>
      </c>
      <c r="AU26" s="162">
        <f>IF(ISNA(INDEX('Stock Model'!$C$9:$T$53,MATCH('Installed UEC'!$B26,year,0),MATCH(('Installed UEC'!$B26-'Installed UEC'!AU$4+1),Age,0))),0,INDEX('Stock Model'!$C$9:$T$53,MATCH('Installed UEC'!$B26,year,0),MATCH(('Installed UEC'!$B26-'Installed UEC'!AU$4+1),Age,0)))</f>
        <v>0</v>
      </c>
      <c r="AV26" s="57">
        <f t="shared" ca="1" si="2"/>
        <v>17914.11843833061</v>
      </c>
      <c r="AW26" s="57" t="str">
        <f ca="1">IF(AV26=SUM('Stock Model'!C30:T30),"OK","Error")</f>
        <v>OK</v>
      </c>
    </row>
    <row r="27" spans="1:49">
      <c r="A27" s="252"/>
      <c r="B27" s="57">
        <f>'Stock Model'!B31</f>
        <v>2012</v>
      </c>
      <c r="C27" s="162">
        <f>IF(ISNA(INDEX('Stock Model'!$C$9:$T$53,MATCH('Installed UEC'!$B27,year,0),MATCH(('Installed UEC'!$B27-'Installed UEC'!C$4+1),Age,0))),0,INDEX('Stock Model'!$C$9:$T$53,MATCH('Installed UEC'!$B27,year,0),MATCH(('Installed UEC'!$B27-'Installed UEC'!C$4+1),Age,0)))</f>
        <v>0</v>
      </c>
      <c r="D27" s="162">
        <f>IF(ISNA(INDEX('Stock Model'!$C$9:$T$53,MATCH('Installed UEC'!$B27,year,0),MATCH(('Installed UEC'!$B27-'Installed UEC'!D$4+1),Age,0))),0,INDEX('Stock Model'!$C$9:$T$53,MATCH('Installed UEC'!$B27,year,0),MATCH(('Installed UEC'!$B27-'Installed UEC'!D$4+1),Age,0)))</f>
        <v>0</v>
      </c>
      <c r="E27" s="162">
        <f>IF(ISNA(INDEX('Stock Model'!$C$9:$T$53,MATCH('Installed UEC'!$B27,year,0),MATCH(('Installed UEC'!$B27-'Installed UEC'!E$4+1),Age,0))),0,INDEX('Stock Model'!$C$9:$T$53,MATCH('Installed UEC'!$B27,year,0),MATCH(('Installed UEC'!$B27-'Installed UEC'!E$4+1),Age,0)))</f>
        <v>0</v>
      </c>
      <c r="F27" s="162">
        <f>IF(ISNA(INDEX('Stock Model'!$C$9:$T$53,MATCH('Installed UEC'!$B27,year,0),MATCH(('Installed UEC'!$B27-'Installed UEC'!F$4+1),Age,0))),0,INDEX('Stock Model'!$C$9:$T$53,MATCH('Installed UEC'!$B27,year,0),MATCH(('Installed UEC'!$B27-'Installed UEC'!F$4+1),Age,0)))</f>
        <v>0</v>
      </c>
      <c r="G27" s="162">
        <f>IF(ISNA(INDEX('Stock Model'!$C$9:$T$53,MATCH('Installed UEC'!$B27,year,0),MATCH(('Installed UEC'!$B27-'Installed UEC'!G$4+1),Age,0))),0,INDEX('Stock Model'!$C$9:$T$53,MATCH('Installed UEC'!$B27,year,0),MATCH(('Installed UEC'!$B27-'Installed UEC'!G$4+1),Age,0)))</f>
        <v>0</v>
      </c>
      <c r="H27" s="162">
        <f ca="1">IF(ISNA(INDEX('Stock Model'!$C$9:$T$53,MATCH('Installed UEC'!$B27,year,0),MATCH(('Installed UEC'!$B27-'Installed UEC'!H$4+1),Age,0))),0,INDEX('Stock Model'!$C$9:$T$53,MATCH('Installed UEC'!$B27,year,0),MATCH(('Installed UEC'!$B27-'Installed UEC'!H$4+1),Age,0)))</f>
        <v>0</v>
      </c>
      <c r="I27" s="162">
        <f ca="1">IF(ISNA(INDEX('Stock Model'!$C$9:$T$53,MATCH('Installed UEC'!$B27,year,0),MATCH(('Installed UEC'!$B27-'Installed UEC'!I$4+1),Age,0))),0,INDEX('Stock Model'!$C$9:$T$53,MATCH('Installed UEC'!$B27,year,0),MATCH(('Installed UEC'!$B27-'Installed UEC'!I$4+1),Age,0)))</f>
        <v>0</v>
      </c>
      <c r="J27" s="162">
        <f ca="1">IF(ISNA(INDEX('Stock Model'!$C$9:$T$53,MATCH('Installed UEC'!$B27,year,0),MATCH(('Installed UEC'!$B27-'Installed UEC'!J$4+1),Age,0))),0,INDEX('Stock Model'!$C$9:$T$53,MATCH('Installed UEC'!$B27,year,0),MATCH(('Installed UEC'!$B27-'Installed UEC'!J$4+1),Age,0)))</f>
        <v>0</v>
      </c>
      <c r="K27" s="162">
        <f ca="1">IF(ISNA(INDEX('Stock Model'!$C$9:$T$53,MATCH('Installed UEC'!$B27,year,0),MATCH(('Installed UEC'!$B27-'Installed UEC'!K$4+1),Age,0))),0,INDEX('Stock Model'!$C$9:$T$53,MATCH('Installed UEC'!$B27,year,0),MATCH(('Installed UEC'!$B27-'Installed UEC'!K$4+1),Age,0)))</f>
        <v>0</v>
      </c>
      <c r="L27" s="162">
        <f ca="1">IF(ISNA(INDEX('Stock Model'!$C$9:$T$53,MATCH('Installed UEC'!$B27,year,0),MATCH(('Installed UEC'!$B27-'Installed UEC'!L$4+1),Age,0))),0,INDEX('Stock Model'!$C$9:$T$53,MATCH('Installed UEC'!$B27,year,0),MATCH(('Installed UEC'!$B27-'Installed UEC'!L$4+1),Age,0)))</f>
        <v>0</v>
      </c>
      <c r="M27" s="162">
        <f ca="1">IF(ISNA(INDEX('Stock Model'!$C$9:$T$53,MATCH('Installed UEC'!$B27,year,0),MATCH(('Installed UEC'!$B27-'Installed UEC'!M$4+1),Age,0))),0,INDEX('Stock Model'!$C$9:$T$53,MATCH('Installed UEC'!$B27,year,0),MATCH(('Installed UEC'!$B27-'Installed UEC'!M$4+1),Age,0)))</f>
        <v>0</v>
      </c>
      <c r="N27" s="162">
        <f ca="1">IF(ISNA(INDEX('Stock Model'!$C$9:$T$53,MATCH('Installed UEC'!$B27,year,0),MATCH(('Installed UEC'!$B27-'Installed UEC'!N$4+1),Age,0))),0,INDEX('Stock Model'!$C$9:$T$53,MATCH('Installed UEC'!$B27,year,0),MATCH(('Installed UEC'!$B27-'Installed UEC'!N$4+1),Age,0)))</f>
        <v>0</v>
      </c>
      <c r="O27" s="162">
        <f ca="1">IF(ISNA(INDEX('Stock Model'!$C$9:$T$53,MATCH('Installed UEC'!$B27,year,0),MATCH(('Installed UEC'!$B27-'Installed UEC'!O$4+1),Age,0))),0,INDEX('Stock Model'!$C$9:$T$53,MATCH('Installed UEC'!$B27,year,0),MATCH(('Installed UEC'!$B27-'Installed UEC'!O$4+1),Age,0)))</f>
        <v>0</v>
      </c>
      <c r="P27" s="162">
        <f ca="1">IF(ISNA(INDEX('Stock Model'!$C$9:$T$53,MATCH('Installed UEC'!$B27,year,0),MATCH(('Installed UEC'!$B27-'Installed UEC'!P$4+1),Age,0))),0,INDEX('Stock Model'!$C$9:$T$53,MATCH('Installed UEC'!$B27,year,0),MATCH(('Installed UEC'!$B27-'Installed UEC'!P$4+1),Age,0)))</f>
        <v>0</v>
      </c>
      <c r="Q27" s="162">
        <f ca="1">IF(ISNA(INDEX('Stock Model'!$C$9:$T$53,MATCH('Installed UEC'!$B27,year,0),MATCH(('Installed UEC'!$B27-'Installed UEC'!Q$4+1),Age,0))),0,INDEX('Stock Model'!$C$9:$T$53,MATCH('Installed UEC'!$B27,year,0),MATCH(('Installed UEC'!$B27-'Installed UEC'!Q$4+1),Age,0)))</f>
        <v>0</v>
      </c>
      <c r="R27" s="162">
        <f ca="1">IF(ISNA(INDEX('Stock Model'!$C$9:$T$53,MATCH('Installed UEC'!$B27,year,0),MATCH(('Installed UEC'!$B27-'Installed UEC'!R$4+1),Age,0))),0,INDEX('Stock Model'!$C$9:$T$53,MATCH('Installed UEC'!$B27,year,0),MATCH(('Installed UEC'!$B27-'Installed UEC'!R$4+1),Age,0)))</f>
        <v>0</v>
      </c>
      <c r="S27" s="162">
        <f ca="1">IF(ISNA(INDEX('Stock Model'!$C$9:$T$53,MATCH('Installed UEC'!$B27,year,0),MATCH(('Installed UEC'!$B27-'Installed UEC'!S$4+1),Age,0))),0,INDEX('Stock Model'!$C$9:$T$53,MATCH('Installed UEC'!$B27,year,0),MATCH(('Installed UEC'!$B27-'Installed UEC'!S$4+1),Age,0)))</f>
        <v>0</v>
      </c>
      <c r="T27" s="162">
        <f ca="1">IF(ISNA(INDEX('Stock Model'!$C$9:$T$53,MATCH('Installed UEC'!$B27,year,0),MATCH(('Installed UEC'!$B27-'Installed UEC'!T$4+1),Age,0))),0,INDEX('Stock Model'!$C$9:$T$53,MATCH('Installed UEC'!$B27,year,0),MATCH(('Installed UEC'!$B27-'Installed UEC'!T$4+1),Age,0)))</f>
        <v>0</v>
      </c>
      <c r="U27" s="162">
        <f ca="1">IF(ISNA(INDEX('Stock Model'!$C$9:$T$53,MATCH('Installed UEC'!$B27,year,0),MATCH(('Installed UEC'!$B27-'Installed UEC'!U$4+1),Age,0))),0,INDEX('Stock Model'!$C$9:$T$53,MATCH('Installed UEC'!$B27,year,0),MATCH(('Installed UEC'!$B27-'Installed UEC'!U$4+1),Age,0)))</f>
        <v>3591.1600142649422</v>
      </c>
      <c r="V27" s="162">
        <f ca="1">IF(ISNA(INDEX('Stock Model'!$C$9:$T$53,MATCH('Installed UEC'!$B27,year,0),MATCH(('Installed UEC'!$B27-'Installed UEC'!V$4+1),Age,0))),0,INDEX('Stock Model'!$C$9:$T$53,MATCH('Installed UEC'!$B27,year,0),MATCH(('Installed UEC'!$B27-'Installed UEC'!V$4+1),Age,0)))</f>
        <v>3541.1178229653415</v>
      </c>
      <c r="W27" s="162">
        <f ca="1">IF(ISNA(INDEX('Stock Model'!$C$9:$T$53,MATCH('Installed UEC'!$B27,year,0),MATCH(('Installed UEC'!$B27-'Installed UEC'!W$4+1),Age,0))),0,INDEX('Stock Model'!$C$9:$T$53,MATCH('Installed UEC'!$B27,year,0),MATCH(('Installed UEC'!$B27-'Installed UEC'!W$4+1),Age,0)))</f>
        <v>3547.5237337993713</v>
      </c>
      <c r="X27" s="162">
        <f ca="1">IF(ISNA(INDEX('Stock Model'!$C$9:$T$53,MATCH('Installed UEC'!$B27,year,0),MATCH(('Installed UEC'!$B27-'Installed UEC'!X$4+1),Age,0))),0,INDEX('Stock Model'!$C$9:$T$53,MATCH('Installed UEC'!$B27,year,0),MATCH(('Installed UEC'!$B27-'Installed UEC'!X$4+1),Age,0)))</f>
        <v>3593.4281709423922</v>
      </c>
      <c r="Y27" s="162">
        <f ca="1">IF(ISNA(INDEX('Stock Model'!$C$9:$T$53,MATCH('Installed UEC'!$B27,year,0),MATCH(('Installed UEC'!$B27-'Installed UEC'!Y$4+1),Age,0))),0,INDEX('Stock Model'!$C$9:$T$53,MATCH('Installed UEC'!$B27,year,0),MATCH(('Installed UEC'!$B27-'Installed UEC'!Y$4+1),Age,0)))</f>
        <v>3628.67388652921</v>
      </c>
      <c r="Z27" s="162">
        <f>IF(ISNA(INDEX('Stock Model'!$C$9:$T$53,MATCH('Installed UEC'!$B27,year,0),MATCH(('Installed UEC'!$B27-'Installed UEC'!Z$4+1),Age,0))),0,INDEX('Stock Model'!$C$9:$T$53,MATCH('Installed UEC'!$B27,year,0),MATCH(('Installed UEC'!$B27-'Installed UEC'!Z$4+1),Age,0)))</f>
        <v>0</v>
      </c>
      <c r="AA27" s="162">
        <f>IF(ISNA(INDEX('Stock Model'!$C$9:$T$53,MATCH('Installed UEC'!$B27,year,0),MATCH(('Installed UEC'!$B27-'Installed UEC'!AA$4+1),Age,0))),0,INDEX('Stock Model'!$C$9:$T$53,MATCH('Installed UEC'!$B27,year,0),MATCH(('Installed UEC'!$B27-'Installed UEC'!AA$4+1),Age,0)))</f>
        <v>0</v>
      </c>
      <c r="AB27" s="162">
        <f>IF(ISNA(INDEX('Stock Model'!$C$9:$T$53,MATCH('Installed UEC'!$B27,year,0),MATCH(('Installed UEC'!$B27-'Installed UEC'!AB$4+1),Age,0))),0,INDEX('Stock Model'!$C$9:$T$53,MATCH('Installed UEC'!$B27,year,0),MATCH(('Installed UEC'!$B27-'Installed UEC'!AB$4+1),Age,0)))</f>
        <v>0</v>
      </c>
      <c r="AC27" s="162">
        <f>IF(ISNA(INDEX('Stock Model'!$C$9:$T$53,MATCH('Installed UEC'!$B27,year,0),MATCH(('Installed UEC'!$B27-'Installed UEC'!AC$4+1),Age,0))),0,INDEX('Stock Model'!$C$9:$T$53,MATCH('Installed UEC'!$B27,year,0),MATCH(('Installed UEC'!$B27-'Installed UEC'!AC$4+1),Age,0)))</f>
        <v>0</v>
      </c>
      <c r="AD27" s="162">
        <f>IF(ISNA(INDEX('Stock Model'!$C$9:$T$53,MATCH('Installed UEC'!$B27,year,0),MATCH(('Installed UEC'!$B27-'Installed UEC'!AD$4+1),Age,0))),0,INDEX('Stock Model'!$C$9:$T$53,MATCH('Installed UEC'!$B27,year,0),MATCH(('Installed UEC'!$B27-'Installed UEC'!AD$4+1),Age,0)))</f>
        <v>0</v>
      </c>
      <c r="AE27" s="162">
        <f>IF(ISNA(INDEX('Stock Model'!$C$9:$T$53,MATCH('Installed UEC'!$B27,year,0),MATCH(('Installed UEC'!$B27-'Installed UEC'!AE$4+1),Age,0))),0,INDEX('Stock Model'!$C$9:$T$53,MATCH('Installed UEC'!$B27,year,0),MATCH(('Installed UEC'!$B27-'Installed UEC'!AE$4+1),Age,0)))</f>
        <v>0</v>
      </c>
      <c r="AF27" s="162">
        <f>IF(ISNA(INDEX('Stock Model'!$C$9:$T$53,MATCH('Installed UEC'!$B27,year,0),MATCH(('Installed UEC'!$B27-'Installed UEC'!AF$4+1),Age,0))),0,INDEX('Stock Model'!$C$9:$T$53,MATCH('Installed UEC'!$B27,year,0),MATCH(('Installed UEC'!$B27-'Installed UEC'!AF$4+1),Age,0)))</f>
        <v>0</v>
      </c>
      <c r="AG27" s="162">
        <f>IF(ISNA(INDEX('Stock Model'!$C$9:$T$53,MATCH('Installed UEC'!$B27,year,0),MATCH(('Installed UEC'!$B27-'Installed UEC'!AG$4+1),Age,0))),0,INDEX('Stock Model'!$C$9:$T$53,MATCH('Installed UEC'!$B27,year,0),MATCH(('Installed UEC'!$B27-'Installed UEC'!AG$4+1),Age,0)))</f>
        <v>0</v>
      </c>
      <c r="AH27" s="162">
        <f>IF(ISNA(INDEX('Stock Model'!$C$9:$T$53,MATCH('Installed UEC'!$B27,year,0),MATCH(('Installed UEC'!$B27-'Installed UEC'!AH$4+1),Age,0))),0,INDEX('Stock Model'!$C$9:$T$53,MATCH('Installed UEC'!$B27,year,0),MATCH(('Installed UEC'!$B27-'Installed UEC'!AH$4+1),Age,0)))</f>
        <v>0</v>
      </c>
      <c r="AI27" s="162">
        <f>IF(ISNA(INDEX('Stock Model'!$C$9:$T$53,MATCH('Installed UEC'!$B27,year,0),MATCH(('Installed UEC'!$B27-'Installed UEC'!AI$4+1),Age,0))),0,INDEX('Stock Model'!$C$9:$T$53,MATCH('Installed UEC'!$B27,year,0),MATCH(('Installed UEC'!$B27-'Installed UEC'!AI$4+1),Age,0)))</f>
        <v>0</v>
      </c>
      <c r="AJ27" s="162">
        <f>IF(ISNA(INDEX('Stock Model'!$C$9:$T$53,MATCH('Installed UEC'!$B27,year,0),MATCH(('Installed UEC'!$B27-'Installed UEC'!AJ$4+1),Age,0))),0,INDEX('Stock Model'!$C$9:$T$53,MATCH('Installed UEC'!$B27,year,0),MATCH(('Installed UEC'!$B27-'Installed UEC'!AJ$4+1),Age,0)))</f>
        <v>0</v>
      </c>
      <c r="AK27" s="162">
        <f>IF(ISNA(INDEX('Stock Model'!$C$9:$T$53,MATCH('Installed UEC'!$B27,year,0),MATCH(('Installed UEC'!$B27-'Installed UEC'!AK$4+1),Age,0))),0,INDEX('Stock Model'!$C$9:$T$53,MATCH('Installed UEC'!$B27,year,0),MATCH(('Installed UEC'!$B27-'Installed UEC'!AK$4+1),Age,0)))</f>
        <v>0</v>
      </c>
      <c r="AL27" s="162">
        <f>IF(ISNA(INDEX('Stock Model'!$C$9:$T$53,MATCH('Installed UEC'!$B27,year,0),MATCH(('Installed UEC'!$B27-'Installed UEC'!AL$4+1),Age,0))),0,INDEX('Stock Model'!$C$9:$T$53,MATCH('Installed UEC'!$B27,year,0),MATCH(('Installed UEC'!$B27-'Installed UEC'!AL$4+1),Age,0)))</f>
        <v>0</v>
      </c>
      <c r="AM27" s="162">
        <f>IF(ISNA(INDEX('Stock Model'!$C$9:$T$53,MATCH('Installed UEC'!$B27,year,0),MATCH(('Installed UEC'!$B27-'Installed UEC'!AM$4+1),Age,0))),0,INDEX('Stock Model'!$C$9:$T$53,MATCH('Installed UEC'!$B27,year,0),MATCH(('Installed UEC'!$B27-'Installed UEC'!AM$4+1),Age,0)))</f>
        <v>0</v>
      </c>
      <c r="AN27" s="162">
        <f>IF(ISNA(INDEX('Stock Model'!$C$9:$T$53,MATCH('Installed UEC'!$B27,year,0),MATCH(('Installed UEC'!$B27-'Installed UEC'!AN$4+1),Age,0))),0,INDEX('Stock Model'!$C$9:$T$53,MATCH('Installed UEC'!$B27,year,0),MATCH(('Installed UEC'!$B27-'Installed UEC'!AN$4+1),Age,0)))</f>
        <v>0</v>
      </c>
      <c r="AO27" s="162">
        <f>IF(ISNA(INDEX('Stock Model'!$C$9:$T$53,MATCH('Installed UEC'!$B27,year,0),MATCH(('Installed UEC'!$B27-'Installed UEC'!AO$4+1),Age,0))),0,INDEX('Stock Model'!$C$9:$T$53,MATCH('Installed UEC'!$B27,year,0),MATCH(('Installed UEC'!$B27-'Installed UEC'!AO$4+1),Age,0)))</f>
        <v>0</v>
      </c>
      <c r="AP27" s="162">
        <f>IF(ISNA(INDEX('Stock Model'!$C$9:$T$53,MATCH('Installed UEC'!$B27,year,0),MATCH(('Installed UEC'!$B27-'Installed UEC'!AP$4+1),Age,0))),0,INDEX('Stock Model'!$C$9:$T$53,MATCH('Installed UEC'!$B27,year,0),MATCH(('Installed UEC'!$B27-'Installed UEC'!AP$4+1),Age,0)))</f>
        <v>0</v>
      </c>
      <c r="AQ27" s="162">
        <f>IF(ISNA(INDEX('Stock Model'!$C$9:$T$53,MATCH('Installed UEC'!$B27,year,0),MATCH(('Installed UEC'!$B27-'Installed UEC'!AQ$4+1),Age,0))),0,INDEX('Stock Model'!$C$9:$T$53,MATCH('Installed UEC'!$B27,year,0),MATCH(('Installed UEC'!$B27-'Installed UEC'!AQ$4+1),Age,0)))</f>
        <v>0</v>
      </c>
      <c r="AR27" s="162">
        <f>IF(ISNA(INDEX('Stock Model'!$C$9:$T$53,MATCH('Installed UEC'!$B27,year,0),MATCH(('Installed UEC'!$B27-'Installed UEC'!AR$4+1),Age,0))),0,INDEX('Stock Model'!$C$9:$T$53,MATCH('Installed UEC'!$B27,year,0),MATCH(('Installed UEC'!$B27-'Installed UEC'!AR$4+1),Age,0)))</f>
        <v>0</v>
      </c>
      <c r="AS27" s="162">
        <f>IF(ISNA(INDEX('Stock Model'!$C$9:$T$53,MATCH('Installed UEC'!$B27,year,0),MATCH(('Installed UEC'!$B27-'Installed UEC'!AS$4+1),Age,0))),0,INDEX('Stock Model'!$C$9:$T$53,MATCH('Installed UEC'!$B27,year,0),MATCH(('Installed UEC'!$B27-'Installed UEC'!AS$4+1),Age,0)))</f>
        <v>0</v>
      </c>
      <c r="AT27" s="162">
        <f>IF(ISNA(INDEX('Stock Model'!$C$9:$T$53,MATCH('Installed UEC'!$B27,year,0),MATCH(('Installed UEC'!$B27-'Installed UEC'!AT$4+1),Age,0))),0,INDEX('Stock Model'!$C$9:$T$53,MATCH('Installed UEC'!$B27,year,0),MATCH(('Installed UEC'!$B27-'Installed UEC'!AT$4+1),Age,0)))</f>
        <v>0</v>
      </c>
      <c r="AU27" s="162">
        <f>IF(ISNA(INDEX('Stock Model'!$C$9:$T$53,MATCH('Installed UEC'!$B27,year,0),MATCH(('Installed UEC'!$B27-'Installed UEC'!AU$4+1),Age,0))),0,INDEX('Stock Model'!$C$9:$T$53,MATCH('Installed UEC'!$B27,year,0),MATCH(('Installed UEC'!$B27-'Installed UEC'!AU$4+1),Age,0)))</f>
        <v>0</v>
      </c>
      <c r="AV27" s="57">
        <f t="shared" ca="1" si="2"/>
        <v>17901.903628501255</v>
      </c>
      <c r="AW27" s="57" t="str">
        <f ca="1">IF(AV27=SUM('Stock Model'!C31:T31),"OK","Error")</f>
        <v>OK</v>
      </c>
    </row>
    <row r="28" spans="1:49">
      <c r="A28" s="252"/>
      <c r="B28" s="57">
        <f>'Stock Model'!B32</f>
        <v>2013</v>
      </c>
      <c r="C28" s="162">
        <f>IF(ISNA(INDEX('Stock Model'!$C$9:$T$53,MATCH('Installed UEC'!$B28,year,0),MATCH(('Installed UEC'!$B28-'Installed UEC'!C$4+1),Age,0))),0,INDEX('Stock Model'!$C$9:$T$53,MATCH('Installed UEC'!$B28,year,0),MATCH(('Installed UEC'!$B28-'Installed UEC'!C$4+1),Age,0)))</f>
        <v>0</v>
      </c>
      <c r="D28" s="162">
        <f>IF(ISNA(INDEX('Stock Model'!$C$9:$T$53,MATCH('Installed UEC'!$B28,year,0),MATCH(('Installed UEC'!$B28-'Installed UEC'!D$4+1),Age,0))),0,INDEX('Stock Model'!$C$9:$T$53,MATCH('Installed UEC'!$B28,year,0),MATCH(('Installed UEC'!$B28-'Installed UEC'!D$4+1),Age,0)))</f>
        <v>0</v>
      </c>
      <c r="E28" s="162">
        <f>IF(ISNA(INDEX('Stock Model'!$C$9:$T$53,MATCH('Installed UEC'!$B28,year,0),MATCH(('Installed UEC'!$B28-'Installed UEC'!E$4+1),Age,0))),0,INDEX('Stock Model'!$C$9:$T$53,MATCH('Installed UEC'!$B28,year,0),MATCH(('Installed UEC'!$B28-'Installed UEC'!E$4+1),Age,0)))</f>
        <v>0</v>
      </c>
      <c r="F28" s="162">
        <f>IF(ISNA(INDEX('Stock Model'!$C$9:$T$53,MATCH('Installed UEC'!$B28,year,0),MATCH(('Installed UEC'!$B28-'Installed UEC'!F$4+1),Age,0))),0,INDEX('Stock Model'!$C$9:$T$53,MATCH('Installed UEC'!$B28,year,0),MATCH(('Installed UEC'!$B28-'Installed UEC'!F$4+1),Age,0)))</f>
        <v>0</v>
      </c>
      <c r="G28" s="162">
        <f>IF(ISNA(INDEX('Stock Model'!$C$9:$T$53,MATCH('Installed UEC'!$B28,year,0),MATCH(('Installed UEC'!$B28-'Installed UEC'!G$4+1),Age,0))),0,INDEX('Stock Model'!$C$9:$T$53,MATCH('Installed UEC'!$B28,year,0),MATCH(('Installed UEC'!$B28-'Installed UEC'!G$4+1),Age,0)))</f>
        <v>0</v>
      </c>
      <c r="H28" s="162">
        <f>IF(ISNA(INDEX('Stock Model'!$C$9:$T$53,MATCH('Installed UEC'!$B28,year,0),MATCH(('Installed UEC'!$B28-'Installed UEC'!H$4+1),Age,0))),0,INDEX('Stock Model'!$C$9:$T$53,MATCH('Installed UEC'!$B28,year,0),MATCH(('Installed UEC'!$B28-'Installed UEC'!H$4+1),Age,0)))</f>
        <v>0</v>
      </c>
      <c r="I28" s="162">
        <f ca="1">IF(ISNA(INDEX('Stock Model'!$C$9:$T$53,MATCH('Installed UEC'!$B28,year,0),MATCH(('Installed UEC'!$B28-'Installed UEC'!I$4+1),Age,0))),0,INDEX('Stock Model'!$C$9:$T$53,MATCH('Installed UEC'!$B28,year,0),MATCH(('Installed UEC'!$B28-'Installed UEC'!I$4+1),Age,0)))</f>
        <v>0</v>
      </c>
      <c r="J28" s="162">
        <f ca="1">IF(ISNA(INDEX('Stock Model'!$C$9:$T$53,MATCH('Installed UEC'!$B28,year,0),MATCH(('Installed UEC'!$B28-'Installed UEC'!J$4+1),Age,0))),0,INDEX('Stock Model'!$C$9:$T$53,MATCH('Installed UEC'!$B28,year,0),MATCH(('Installed UEC'!$B28-'Installed UEC'!J$4+1),Age,0)))</f>
        <v>0</v>
      </c>
      <c r="K28" s="162">
        <f ca="1">IF(ISNA(INDEX('Stock Model'!$C$9:$T$53,MATCH('Installed UEC'!$B28,year,0),MATCH(('Installed UEC'!$B28-'Installed UEC'!K$4+1),Age,0))),0,INDEX('Stock Model'!$C$9:$T$53,MATCH('Installed UEC'!$B28,year,0),MATCH(('Installed UEC'!$B28-'Installed UEC'!K$4+1),Age,0)))</f>
        <v>0</v>
      </c>
      <c r="L28" s="162">
        <f ca="1">IF(ISNA(INDEX('Stock Model'!$C$9:$T$53,MATCH('Installed UEC'!$B28,year,0),MATCH(('Installed UEC'!$B28-'Installed UEC'!L$4+1),Age,0))),0,INDEX('Stock Model'!$C$9:$T$53,MATCH('Installed UEC'!$B28,year,0),MATCH(('Installed UEC'!$B28-'Installed UEC'!L$4+1),Age,0)))</f>
        <v>0</v>
      </c>
      <c r="M28" s="162">
        <f ca="1">IF(ISNA(INDEX('Stock Model'!$C$9:$T$53,MATCH('Installed UEC'!$B28,year,0),MATCH(('Installed UEC'!$B28-'Installed UEC'!M$4+1),Age,0))),0,INDEX('Stock Model'!$C$9:$T$53,MATCH('Installed UEC'!$B28,year,0),MATCH(('Installed UEC'!$B28-'Installed UEC'!M$4+1),Age,0)))</f>
        <v>0</v>
      </c>
      <c r="N28" s="162">
        <f ca="1">IF(ISNA(INDEX('Stock Model'!$C$9:$T$53,MATCH('Installed UEC'!$B28,year,0),MATCH(('Installed UEC'!$B28-'Installed UEC'!N$4+1),Age,0))),0,INDEX('Stock Model'!$C$9:$T$53,MATCH('Installed UEC'!$B28,year,0),MATCH(('Installed UEC'!$B28-'Installed UEC'!N$4+1),Age,0)))</f>
        <v>0</v>
      </c>
      <c r="O28" s="162">
        <f ca="1">IF(ISNA(INDEX('Stock Model'!$C$9:$T$53,MATCH('Installed UEC'!$B28,year,0),MATCH(('Installed UEC'!$B28-'Installed UEC'!O$4+1),Age,0))),0,INDEX('Stock Model'!$C$9:$T$53,MATCH('Installed UEC'!$B28,year,0),MATCH(('Installed UEC'!$B28-'Installed UEC'!O$4+1),Age,0)))</f>
        <v>0</v>
      </c>
      <c r="P28" s="162">
        <f ca="1">IF(ISNA(INDEX('Stock Model'!$C$9:$T$53,MATCH('Installed UEC'!$B28,year,0),MATCH(('Installed UEC'!$B28-'Installed UEC'!P$4+1),Age,0))),0,INDEX('Stock Model'!$C$9:$T$53,MATCH('Installed UEC'!$B28,year,0),MATCH(('Installed UEC'!$B28-'Installed UEC'!P$4+1),Age,0)))</f>
        <v>0</v>
      </c>
      <c r="Q28" s="162">
        <f ca="1">IF(ISNA(INDEX('Stock Model'!$C$9:$T$53,MATCH('Installed UEC'!$B28,year,0),MATCH(('Installed UEC'!$B28-'Installed UEC'!Q$4+1),Age,0))),0,INDEX('Stock Model'!$C$9:$T$53,MATCH('Installed UEC'!$B28,year,0),MATCH(('Installed UEC'!$B28-'Installed UEC'!Q$4+1),Age,0)))</f>
        <v>0</v>
      </c>
      <c r="R28" s="162">
        <f ca="1">IF(ISNA(INDEX('Stock Model'!$C$9:$T$53,MATCH('Installed UEC'!$B28,year,0),MATCH(('Installed UEC'!$B28-'Installed UEC'!R$4+1),Age,0))),0,INDEX('Stock Model'!$C$9:$T$53,MATCH('Installed UEC'!$B28,year,0),MATCH(('Installed UEC'!$B28-'Installed UEC'!R$4+1),Age,0)))</f>
        <v>0</v>
      </c>
      <c r="S28" s="162">
        <f ca="1">IF(ISNA(INDEX('Stock Model'!$C$9:$T$53,MATCH('Installed UEC'!$B28,year,0),MATCH(('Installed UEC'!$B28-'Installed UEC'!S$4+1),Age,0))),0,INDEX('Stock Model'!$C$9:$T$53,MATCH('Installed UEC'!$B28,year,0),MATCH(('Installed UEC'!$B28-'Installed UEC'!S$4+1),Age,0)))</f>
        <v>0</v>
      </c>
      <c r="T28" s="162">
        <f ca="1">IF(ISNA(INDEX('Stock Model'!$C$9:$T$53,MATCH('Installed UEC'!$B28,year,0),MATCH(('Installed UEC'!$B28-'Installed UEC'!T$4+1),Age,0))),0,INDEX('Stock Model'!$C$9:$T$53,MATCH('Installed UEC'!$B28,year,0),MATCH(('Installed UEC'!$B28-'Installed UEC'!T$4+1),Age,0)))</f>
        <v>0</v>
      </c>
      <c r="U28" s="162">
        <f ca="1">IF(ISNA(INDEX('Stock Model'!$C$9:$T$53,MATCH('Installed UEC'!$B28,year,0),MATCH(('Installed UEC'!$B28-'Installed UEC'!U$4+1),Age,0))),0,INDEX('Stock Model'!$C$9:$T$53,MATCH('Installed UEC'!$B28,year,0),MATCH(('Installed UEC'!$B28-'Installed UEC'!U$4+1),Age,0)))</f>
        <v>0</v>
      </c>
      <c r="V28" s="162">
        <f ca="1">IF(ISNA(INDEX('Stock Model'!$C$9:$T$53,MATCH('Installed UEC'!$B28,year,0),MATCH(('Installed UEC'!$B28-'Installed UEC'!V$4+1),Age,0))),0,INDEX('Stock Model'!$C$9:$T$53,MATCH('Installed UEC'!$B28,year,0),MATCH(('Installed UEC'!$B28-'Installed UEC'!V$4+1),Age,0)))</f>
        <v>3541.1178229653415</v>
      </c>
      <c r="W28" s="162">
        <f ca="1">IF(ISNA(INDEX('Stock Model'!$C$9:$T$53,MATCH('Installed UEC'!$B28,year,0),MATCH(('Installed UEC'!$B28-'Installed UEC'!W$4+1),Age,0))),0,INDEX('Stock Model'!$C$9:$T$53,MATCH('Installed UEC'!$B28,year,0),MATCH(('Installed UEC'!$B28-'Installed UEC'!W$4+1),Age,0)))</f>
        <v>3547.5237337993713</v>
      </c>
      <c r="X28" s="162">
        <f ca="1">IF(ISNA(INDEX('Stock Model'!$C$9:$T$53,MATCH('Installed UEC'!$B28,year,0),MATCH(('Installed UEC'!$B28-'Installed UEC'!X$4+1),Age,0))),0,INDEX('Stock Model'!$C$9:$T$53,MATCH('Installed UEC'!$B28,year,0),MATCH(('Installed UEC'!$B28-'Installed UEC'!X$4+1),Age,0)))</f>
        <v>3593.4281709423922</v>
      </c>
      <c r="Y28" s="162">
        <f ca="1">IF(ISNA(INDEX('Stock Model'!$C$9:$T$53,MATCH('Installed UEC'!$B28,year,0),MATCH(('Installed UEC'!$B28-'Installed UEC'!Y$4+1),Age,0))),0,INDEX('Stock Model'!$C$9:$T$53,MATCH('Installed UEC'!$B28,year,0),MATCH(('Installed UEC'!$B28-'Installed UEC'!Y$4+1),Age,0)))</f>
        <v>3628.67388652921</v>
      </c>
      <c r="Z28" s="162">
        <f ca="1">IF(ISNA(INDEX('Stock Model'!$C$9:$T$53,MATCH('Installed UEC'!$B28,year,0),MATCH(('Installed UEC'!$B28-'Installed UEC'!Z$4+1),Age,0))),0,INDEX('Stock Model'!$C$9:$T$53,MATCH('Installed UEC'!$B28,year,0),MATCH(('Installed UEC'!$B28-'Installed UEC'!Z$4+1),Age,0)))</f>
        <v>3832.2914310801207</v>
      </c>
      <c r="AA28" s="162">
        <f>IF(ISNA(INDEX('Stock Model'!$C$9:$T$53,MATCH('Installed UEC'!$B28,year,0),MATCH(('Installed UEC'!$B28-'Installed UEC'!AA$4+1),Age,0))),0,INDEX('Stock Model'!$C$9:$T$53,MATCH('Installed UEC'!$B28,year,0),MATCH(('Installed UEC'!$B28-'Installed UEC'!AA$4+1),Age,0)))</f>
        <v>0</v>
      </c>
      <c r="AB28" s="162">
        <f>IF(ISNA(INDEX('Stock Model'!$C$9:$T$53,MATCH('Installed UEC'!$B28,year,0),MATCH(('Installed UEC'!$B28-'Installed UEC'!AB$4+1),Age,0))),0,INDEX('Stock Model'!$C$9:$T$53,MATCH('Installed UEC'!$B28,year,0),MATCH(('Installed UEC'!$B28-'Installed UEC'!AB$4+1),Age,0)))</f>
        <v>0</v>
      </c>
      <c r="AC28" s="162">
        <f>IF(ISNA(INDEX('Stock Model'!$C$9:$T$53,MATCH('Installed UEC'!$B28,year,0),MATCH(('Installed UEC'!$B28-'Installed UEC'!AC$4+1),Age,0))),0,INDEX('Stock Model'!$C$9:$T$53,MATCH('Installed UEC'!$B28,year,0),MATCH(('Installed UEC'!$B28-'Installed UEC'!AC$4+1),Age,0)))</f>
        <v>0</v>
      </c>
      <c r="AD28" s="162">
        <f>IF(ISNA(INDEX('Stock Model'!$C$9:$T$53,MATCH('Installed UEC'!$B28,year,0),MATCH(('Installed UEC'!$B28-'Installed UEC'!AD$4+1),Age,0))),0,INDEX('Stock Model'!$C$9:$T$53,MATCH('Installed UEC'!$B28,year,0),MATCH(('Installed UEC'!$B28-'Installed UEC'!AD$4+1),Age,0)))</f>
        <v>0</v>
      </c>
      <c r="AE28" s="162">
        <f>IF(ISNA(INDEX('Stock Model'!$C$9:$T$53,MATCH('Installed UEC'!$B28,year,0),MATCH(('Installed UEC'!$B28-'Installed UEC'!AE$4+1),Age,0))),0,INDEX('Stock Model'!$C$9:$T$53,MATCH('Installed UEC'!$B28,year,0),MATCH(('Installed UEC'!$B28-'Installed UEC'!AE$4+1),Age,0)))</f>
        <v>0</v>
      </c>
      <c r="AF28" s="162">
        <f>IF(ISNA(INDEX('Stock Model'!$C$9:$T$53,MATCH('Installed UEC'!$B28,year,0),MATCH(('Installed UEC'!$B28-'Installed UEC'!AF$4+1),Age,0))),0,INDEX('Stock Model'!$C$9:$T$53,MATCH('Installed UEC'!$B28,year,0),MATCH(('Installed UEC'!$B28-'Installed UEC'!AF$4+1),Age,0)))</f>
        <v>0</v>
      </c>
      <c r="AG28" s="162">
        <f>IF(ISNA(INDEX('Stock Model'!$C$9:$T$53,MATCH('Installed UEC'!$B28,year,0),MATCH(('Installed UEC'!$B28-'Installed UEC'!AG$4+1),Age,0))),0,INDEX('Stock Model'!$C$9:$T$53,MATCH('Installed UEC'!$B28,year,0),MATCH(('Installed UEC'!$B28-'Installed UEC'!AG$4+1),Age,0)))</f>
        <v>0</v>
      </c>
      <c r="AH28" s="162">
        <f>IF(ISNA(INDEX('Stock Model'!$C$9:$T$53,MATCH('Installed UEC'!$B28,year,0),MATCH(('Installed UEC'!$B28-'Installed UEC'!AH$4+1),Age,0))),0,INDEX('Stock Model'!$C$9:$T$53,MATCH('Installed UEC'!$B28,year,0),MATCH(('Installed UEC'!$B28-'Installed UEC'!AH$4+1),Age,0)))</f>
        <v>0</v>
      </c>
      <c r="AI28" s="162">
        <f>IF(ISNA(INDEX('Stock Model'!$C$9:$T$53,MATCH('Installed UEC'!$B28,year,0),MATCH(('Installed UEC'!$B28-'Installed UEC'!AI$4+1),Age,0))),0,INDEX('Stock Model'!$C$9:$T$53,MATCH('Installed UEC'!$B28,year,0),MATCH(('Installed UEC'!$B28-'Installed UEC'!AI$4+1),Age,0)))</f>
        <v>0</v>
      </c>
      <c r="AJ28" s="162">
        <f>IF(ISNA(INDEX('Stock Model'!$C$9:$T$53,MATCH('Installed UEC'!$B28,year,0),MATCH(('Installed UEC'!$B28-'Installed UEC'!AJ$4+1),Age,0))),0,INDEX('Stock Model'!$C$9:$T$53,MATCH('Installed UEC'!$B28,year,0),MATCH(('Installed UEC'!$B28-'Installed UEC'!AJ$4+1),Age,0)))</f>
        <v>0</v>
      </c>
      <c r="AK28" s="162">
        <f>IF(ISNA(INDEX('Stock Model'!$C$9:$T$53,MATCH('Installed UEC'!$B28,year,0),MATCH(('Installed UEC'!$B28-'Installed UEC'!AK$4+1),Age,0))),0,INDEX('Stock Model'!$C$9:$T$53,MATCH('Installed UEC'!$B28,year,0),MATCH(('Installed UEC'!$B28-'Installed UEC'!AK$4+1),Age,0)))</f>
        <v>0</v>
      </c>
      <c r="AL28" s="162">
        <f>IF(ISNA(INDEX('Stock Model'!$C$9:$T$53,MATCH('Installed UEC'!$B28,year,0),MATCH(('Installed UEC'!$B28-'Installed UEC'!AL$4+1),Age,0))),0,INDEX('Stock Model'!$C$9:$T$53,MATCH('Installed UEC'!$B28,year,0),MATCH(('Installed UEC'!$B28-'Installed UEC'!AL$4+1),Age,0)))</f>
        <v>0</v>
      </c>
      <c r="AM28" s="162">
        <f>IF(ISNA(INDEX('Stock Model'!$C$9:$T$53,MATCH('Installed UEC'!$B28,year,0),MATCH(('Installed UEC'!$B28-'Installed UEC'!AM$4+1),Age,0))),0,INDEX('Stock Model'!$C$9:$T$53,MATCH('Installed UEC'!$B28,year,0),MATCH(('Installed UEC'!$B28-'Installed UEC'!AM$4+1),Age,0)))</f>
        <v>0</v>
      </c>
      <c r="AN28" s="162">
        <f>IF(ISNA(INDEX('Stock Model'!$C$9:$T$53,MATCH('Installed UEC'!$B28,year,0),MATCH(('Installed UEC'!$B28-'Installed UEC'!AN$4+1),Age,0))),0,INDEX('Stock Model'!$C$9:$T$53,MATCH('Installed UEC'!$B28,year,0),MATCH(('Installed UEC'!$B28-'Installed UEC'!AN$4+1),Age,0)))</f>
        <v>0</v>
      </c>
      <c r="AO28" s="162">
        <f>IF(ISNA(INDEX('Stock Model'!$C$9:$T$53,MATCH('Installed UEC'!$B28,year,0),MATCH(('Installed UEC'!$B28-'Installed UEC'!AO$4+1),Age,0))),0,INDEX('Stock Model'!$C$9:$T$53,MATCH('Installed UEC'!$B28,year,0),MATCH(('Installed UEC'!$B28-'Installed UEC'!AO$4+1),Age,0)))</f>
        <v>0</v>
      </c>
      <c r="AP28" s="162">
        <f>IF(ISNA(INDEX('Stock Model'!$C$9:$T$53,MATCH('Installed UEC'!$B28,year,0),MATCH(('Installed UEC'!$B28-'Installed UEC'!AP$4+1),Age,0))),0,INDEX('Stock Model'!$C$9:$T$53,MATCH('Installed UEC'!$B28,year,0),MATCH(('Installed UEC'!$B28-'Installed UEC'!AP$4+1),Age,0)))</f>
        <v>0</v>
      </c>
      <c r="AQ28" s="162">
        <f>IF(ISNA(INDEX('Stock Model'!$C$9:$T$53,MATCH('Installed UEC'!$B28,year,0),MATCH(('Installed UEC'!$B28-'Installed UEC'!AQ$4+1),Age,0))),0,INDEX('Stock Model'!$C$9:$T$53,MATCH('Installed UEC'!$B28,year,0),MATCH(('Installed UEC'!$B28-'Installed UEC'!AQ$4+1),Age,0)))</f>
        <v>0</v>
      </c>
      <c r="AR28" s="162">
        <f>IF(ISNA(INDEX('Stock Model'!$C$9:$T$53,MATCH('Installed UEC'!$B28,year,0),MATCH(('Installed UEC'!$B28-'Installed UEC'!AR$4+1),Age,0))),0,INDEX('Stock Model'!$C$9:$T$53,MATCH('Installed UEC'!$B28,year,0),MATCH(('Installed UEC'!$B28-'Installed UEC'!AR$4+1),Age,0)))</f>
        <v>0</v>
      </c>
      <c r="AS28" s="162">
        <f>IF(ISNA(INDEX('Stock Model'!$C$9:$T$53,MATCH('Installed UEC'!$B28,year,0),MATCH(('Installed UEC'!$B28-'Installed UEC'!AS$4+1),Age,0))),0,INDEX('Stock Model'!$C$9:$T$53,MATCH('Installed UEC'!$B28,year,0),MATCH(('Installed UEC'!$B28-'Installed UEC'!AS$4+1),Age,0)))</f>
        <v>0</v>
      </c>
      <c r="AT28" s="162">
        <f>IF(ISNA(INDEX('Stock Model'!$C$9:$T$53,MATCH('Installed UEC'!$B28,year,0),MATCH(('Installed UEC'!$B28-'Installed UEC'!AT$4+1),Age,0))),0,INDEX('Stock Model'!$C$9:$T$53,MATCH('Installed UEC'!$B28,year,0),MATCH(('Installed UEC'!$B28-'Installed UEC'!AT$4+1),Age,0)))</f>
        <v>0</v>
      </c>
      <c r="AU28" s="162">
        <f>IF(ISNA(INDEX('Stock Model'!$C$9:$T$53,MATCH('Installed UEC'!$B28,year,0),MATCH(('Installed UEC'!$B28-'Installed UEC'!AU$4+1),Age,0))),0,INDEX('Stock Model'!$C$9:$T$53,MATCH('Installed UEC'!$B28,year,0),MATCH(('Installed UEC'!$B28-'Installed UEC'!AU$4+1),Age,0)))</f>
        <v>0</v>
      </c>
      <c r="AV28" s="57">
        <f t="shared" ca="1" si="2"/>
        <v>18143.035045316436</v>
      </c>
      <c r="AW28" s="57" t="str">
        <f ca="1">IF(AV28=SUM('Stock Model'!C32:T32),"OK","Error")</f>
        <v>OK</v>
      </c>
    </row>
    <row r="29" spans="1:49">
      <c r="A29" s="252"/>
      <c r="B29" s="57">
        <f>'Stock Model'!B33</f>
        <v>2014</v>
      </c>
      <c r="C29" s="162">
        <f>IF(ISNA(INDEX('Stock Model'!$C$9:$T$53,MATCH('Installed UEC'!$B29,year,0),MATCH(('Installed UEC'!$B29-'Installed UEC'!C$4+1),Age,0))),0,INDEX('Stock Model'!$C$9:$T$53,MATCH('Installed UEC'!$B29,year,0),MATCH(('Installed UEC'!$B29-'Installed UEC'!C$4+1),Age,0)))</f>
        <v>0</v>
      </c>
      <c r="D29" s="162">
        <f>IF(ISNA(INDEX('Stock Model'!$C$9:$T$53,MATCH('Installed UEC'!$B29,year,0),MATCH(('Installed UEC'!$B29-'Installed UEC'!D$4+1),Age,0))),0,INDEX('Stock Model'!$C$9:$T$53,MATCH('Installed UEC'!$B29,year,0),MATCH(('Installed UEC'!$B29-'Installed UEC'!D$4+1),Age,0)))</f>
        <v>0</v>
      </c>
      <c r="E29" s="162">
        <f>IF(ISNA(INDEX('Stock Model'!$C$9:$T$53,MATCH('Installed UEC'!$B29,year,0),MATCH(('Installed UEC'!$B29-'Installed UEC'!E$4+1),Age,0))),0,INDEX('Stock Model'!$C$9:$T$53,MATCH('Installed UEC'!$B29,year,0),MATCH(('Installed UEC'!$B29-'Installed UEC'!E$4+1),Age,0)))</f>
        <v>0</v>
      </c>
      <c r="F29" s="162">
        <f>IF(ISNA(INDEX('Stock Model'!$C$9:$T$53,MATCH('Installed UEC'!$B29,year,0),MATCH(('Installed UEC'!$B29-'Installed UEC'!F$4+1),Age,0))),0,INDEX('Stock Model'!$C$9:$T$53,MATCH('Installed UEC'!$B29,year,0),MATCH(('Installed UEC'!$B29-'Installed UEC'!F$4+1),Age,0)))</f>
        <v>0</v>
      </c>
      <c r="G29" s="162">
        <f>IF(ISNA(INDEX('Stock Model'!$C$9:$T$53,MATCH('Installed UEC'!$B29,year,0),MATCH(('Installed UEC'!$B29-'Installed UEC'!G$4+1),Age,0))),0,INDEX('Stock Model'!$C$9:$T$53,MATCH('Installed UEC'!$B29,year,0),MATCH(('Installed UEC'!$B29-'Installed UEC'!G$4+1),Age,0)))</f>
        <v>0</v>
      </c>
      <c r="H29" s="162">
        <f>IF(ISNA(INDEX('Stock Model'!$C$9:$T$53,MATCH('Installed UEC'!$B29,year,0),MATCH(('Installed UEC'!$B29-'Installed UEC'!H$4+1),Age,0))),0,INDEX('Stock Model'!$C$9:$T$53,MATCH('Installed UEC'!$B29,year,0),MATCH(('Installed UEC'!$B29-'Installed UEC'!H$4+1),Age,0)))</f>
        <v>0</v>
      </c>
      <c r="I29" s="162">
        <f>IF(ISNA(INDEX('Stock Model'!$C$9:$T$53,MATCH('Installed UEC'!$B29,year,0),MATCH(('Installed UEC'!$B29-'Installed UEC'!I$4+1),Age,0))),0,INDEX('Stock Model'!$C$9:$T$53,MATCH('Installed UEC'!$B29,year,0),MATCH(('Installed UEC'!$B29-'Installed UEC'!I$4+1),Age,0)))</f>
        <v>0</v>
      </c>
      <c r="J29" s="162">
        <f ca="1">IF(ISNA(INDEX('Stock Model'!$C$9:$T$53,MATCH('Installed UEC'!$B29,year,0),MATCH(('Installed UEC'!$B29-'Installed UEC'!J$4+1),Age,0))),0,INDEX('Stock Model'!$C$9:$T$53,MATCH('Installed UEC'!$B29,year,0),MATCH(('Installed UEC'!$B29-'Installed UEC'!J$4+1),Age,0)))</f>
        <v>0</v>
      </c>
      <c r="K29" s="162">
        <f ca="1">IF(ISNA(INDEX('Stock Model'!$C$9:$T$53,MATCH('Installed UEC'!$B29,year,0),MATCH(('Installed UEC'!$B29-'Installed UEC'!K$4+1),Age,0))),0,INDEX('Stock Model'!$C$9:$T$53,MATCH('Installed UEC'!$B29,year,0),MATCH(('Installed UEC'!$B29-'Installed UEC'!K$4+1),Age,0)))</f>
        <v>0</v>
      </c>
      <c r="L29" s="162">
        <f ca="1">IF(ISNA(INDEX('Stock Model'!$C$9:$T$53,MATCH('Installed UEC'!$B29,year,0),MATCH(('Installed UEC'!$B29-'Installed UEC'!L$4+1),Age,0))),0,INDEX('Stock Model'!$C$9:$T$53,MATCH('Installed UEC'!$B29,year,0),MATCH(('Installed UEC'!$B29-'Installed UEC'!L$4+1),Age,0)))</f>
        <v>0</v>
      </c>
      <c r="M29" s="162">
        <f ca="1">IF(ISNA(INDEX('Stock Model'!$C$9:$T$53,MATCH('Installed UEC'!$B29,year,0),MATCH(('Installed UEC'!$B29-'Installed UEC'!M$4+1),Age,0))),0,INDEX('Stock Model'!$C$9:$T$53,MATCH('Installed UEC'!$B29,year,0),MATCH(('Installed UEC'!$B29-'Installed UEC'!M$4+1),Age,0)))</f>
        <v>0</v>
      </c>
      <c r="N29" s="162">
        <f ca="1">IF(ISNA(INDEX('Stock Model'!$C$9:$T$53,MATCH('Installed UEC'!$B29,year,0),MATCH(('Installed UEC'!$B29-'Installed UEC'!N$4+1),Age,0))),0,INDEX('Stock Model'!$C$9:$T$53,MATCH('Installed UEC'!$B29,year,0),MATCH(('Installed UEC'!$B29-'Installed UEC'!N$4+1),Age,0)))</f>
        <v>0</v>
      </c>
      <c r="O29" s="162">
        <f ca="1">IF(ISNA(INDEX('Stock Model'!$C$9:$T$53,MATCH('Installed UEC'!$B29,year,0),MATCH(('Installed UEC'!$B29-'Installed UEC'!O$4+1),Age,0))),0,INDEX('Stock Model'!$C$9:$T$53,MATCH('Installed UEC'!$B29,year,0),MATCH(('Installed UEC'!$B29-'Installed UEC'!O$4+1),Age,0)))</f>
        <v>0</v>
      </c>
      <c r="P29" s="162">
        <f ca="1">IF(ISNA(INDEX('Stock Model'!$C$9:$T$53,MATCH('Installed UEC'!$B29,year,0),MATCH(('Installed UEC'!$B29-'Installed UEC'!P$4+1),Age,0))),0,INDEX('Stock Model'!$C$9:$T$53,MATCH('Installed UEC'!$B29,year,0),MATCH(('Installed UEC'!$B29-'Installed UEC'!P$4+1),Age,0)))</f>
        <v>0</v>
      </c>
      <c r="Q29" s="162">
        <f ca="1">IF(ISNA(INDEX('Stock Model'!$C$9:$T$53,MATCH('Installed UEC'!$B29,year,0),MATCH(('Installed UEC'!$B29-'Installed UEC'!Q$4+1),Age,0))),0,INDEX('Stock Model'!$C$9:$T$53,MATCH('Installed UEC'!$B29,year,0),MATCH(('Installed UEC'!$B29-'Installed UEC'!Q$4+1),Age,0)))</f>
        <v>0</v>
      </c>
      <c r="R29" s="162">
        <f ca="1">IF(ISNA(INDEX('Stock Model'!$C$9:$T$53,MATCH('Installed UEC'!$B29,year,0),MATCH(('Installed UEC'!$B29-'Installed UEC'!R$4+1),Age,0))),0,INDEX('Stock Model'!$C$9:$T$53,MATCH('Installed UEC'!$B29,year,0),MATCH(('Installed UEC'!$B29-'Installed UEC'!R$4+1),Age,0)))</f>
        <v>0</v>
      </c>
      <c r="S29" s="162">
        <f ca="1">IF(ISNA(INDEX('Stock Model'!$C$9:$T$53,MATCH('Installed UEC'!$B29,year,0),MATCH(('Installed UEC'!$B29-'Installed UEC'!S$4+1),Age,0))),0,INDEX('Stock Model'!$C$9:$T$53,MATCH('Installed UEC'!$B29,year,0),MATCH(('Installed UEC'!$B29-'Installed UEC'!S$4+1),Age,0)))</f>
        <v>0</v>
      </c>
      <c r="T29" s="162">
        <f ca="1">IF(ISNA(INDEX('Stock Model'!$C$9:$T$53,MATCH('Installed UEC'!$B29,year,0),MATCH(('Installed UEC'!$B29-'Installed UEC'!T$4+1),Age,0))),0,INDEX('Stock Model'!$C$9:$T$53,MATCH('Installed UEC'!$B29,year,0),MATCH(('Installed UEC'!$B29-'Installed UEC'!T$4+1),Age,0)))</f>
        <v>0</v>
      </c>
      <c r="U29" s="162">
        <f ca="1">IF(ISNA(INDEX('Stock Model'!$C$9:$T$53,MATCH('Installed UEC'!$B29,year,0),MATCH(('Installed UEC'!$B29-'Installed UEC'!U$4+1),Age,0))),0,INDEX('Stock Model'!$C$9:$T$53,MATCH('Installed UEC'!$B29,year,0),MATCH(('Installed UEC'!$B29-'Installed UEC'!U$4+1),Age,0)))</f>
        <v>0</v>
      </c>
      <c r="V29" s="162">
        <f ca="1">IF(ISNA(INDEX('Stock Model'!$C$9:$T$53,MATCH('Installed UEC'!$B29,year,0),MATCH(('Installed UEC'!$B29-'Installed UEC'!V$4+1),Age,0))),0,INDEX('Stock Model'!$C$9:$T$53,MATCH('Installed UEC'!$B29,year,0),MATCH(('Installed UEC'!$B29-'Installed UEC'!V$4+1),Age,0)))</f>
        <v>0</v>
      </c>
      <c r="W29" s="162">
        <f ca="1">IF(ISNA(INDEX('Stock Model'!$C$9:$T$53,MATCH('Installed UEC'!$B29,year,0),MATCH(('Installed UEC'!$B29-'Installed UEC'!W$4+1),Age,0))),0,INDEX('Stock Model'!$C$9:$T$53,MATCH('Installed UEC'!$B29,year,0),MATCH(('Installed UEC'!$B29-'Installed UEC'!W$4+1),Age,0)))</f>
        <v>3547.5237337993713</v>
      </c>
      <c r="X29" s="162">
        <f ca="1">IF(ISNA(INDEX('Stock Model'!$C$9:$T$53,MATCH('Installed UEC'!$B29,year,0),MATCH(('Installed UEC'!$B29-'Installed UEC'!X$4+1),Age,0))),0,INDEX('Stock Model'!$C$9:$T$53,MATCH('Installed UEC'!$B29,year,0),MATCH(('Installed UEC'!$B29-'Installed UEC'!X$4+1),Age,0)))</f>
        <v>3593.4281709423922</v>
      </c>
      <c r="Y29" s="162">
        <f ca="1">IF(ISNA(INDEX('Stock Model'!$C$9:$T$53,MATCH('Installed UEC'!$B29,year,0),MATCH(('Installed UEC'!$B29-'Installed UEC'!Y$4+1),Age,0))),0,INDEX('Stock Model'!$C$9:$T$53,MATCH('Installed UEC'!$B29,year,0),MATCH(('Installed UEC'!$B29-'Installed UEC'!Y$4+1),Age,0)))</f>
        <v>3628.67388652921</v>
      </c>
      <c r="Z29" s="162">
        <f ca="1">IF(ISNA(INDEX('Stock Model'!$C$9:$T$53,MATCH('Installed UEC'!$B29,year,0),MATCH(('Installed UEC'!$B29-'Installed UEC'!Z$4+1),Age,0))),0,INDEX('Stock Model'!$C$9:$T$53,MATCH('Installed UEC'!$B29,year,0),MATCH(('Installed UEC'!$B29-'Installed UEC'!Z$4+1),Age,0)))</f>
        <v>3832.2914310801207</v>
      </c>
      <c r="AA29" s="162">
        <f ca="1">IF(ISNA(INDEX('Stock Model'!$C$9:$T$53,MATCH('Installed UEC'!$B29,year,0),MATCH(('Installed UEC'!$B29-'Installed UEC'!AA$4+1),Age,0))),0,INDEX('Stock Model'!$C$9:$T$53,MATCH('Installed UEC'!$B29,year,0),MATCH(('Installed UEC'!$B29-'Installed UEC'!AA$4+1),Age,0)))</f>
        <v>3781.4522627377883</v>
      </c>
      <c r="AB29" s="162">
        <f>IF(ISNA(INDEX('Stock Model'!$C$9:$T$53,MATCH('Installed UEC'!$B29,year,0),MATCH(('Installed UEC'!$B29-'Installed UEC'!AB$4+1),Age,0))),0,INDEX('Stock Model'!$C$9:$T$53,MATCH('Installed UEC'!$B29,year,0),MATCH(('Installed UEC'!$B29-'Installed UEC'!AB$4+1),Age,0)))</f>
        <v>0</v>
      </c>
      <c r="AC29" s="162">
        <f>IF(ISNA(INDEX('Stock Model'!$C$9:$T$53,MATCH('Installed UEC'!$B29,year,0),MATCH(('Installed UEC'!$B29-'Installed UEC'!AC$4+1),Age,0))),0,INDEX('Stock Model'!$C$9:$T$53,MATCH('Installed UEC'!$B29,year,0),MATCH(('Installed UEC'!$B29-'Installed UEC'!AC$4+1),Age,0)))</f>
        <v>0</v>
      </c>
      <c r="AD29" s="162">
        <f>IF(ISNA(INDEX('Stock Model'!$C$9:$T$53,MATCH('Installed UEC'!$B29,year,0),MATCH(('Installed UEC'!$B29-'Installed UEC'!AD$4+1),Age,0))),0,INDEX('Stock Model'!$C$9:$T$53,MATCH('Installed UEC'!$B29,year,0),MATCH(('Installed UEC'!$B29-'Installed UEC'!AD$4+1),Age,0)))</f>
        <v>0</v>
      </c>
      <c r="AE29" s="162">
        <f>IF(ISNA(INDEX('Stock Model'!$C$9:$T$53,MATCH('Installed UEC'!$B29,year,0),MATCH(('Installed UEC'!$B29-'Installed UEC'!AE$4+1),Age,0))),0,INDEX('Stock Model'!$C$9:$T$53,MATCH('Installed UEC'!$B29,year,0),MATCH(('Installed UEC'!$B29-'Installed UEC'!AE$4+1),Age,0)))</f>
        <v>0</v>
      </c>
      <c r="AF29" s="162">
        <f>IF(ISNA(INDEX('Stock Model'!$C$9:$T$53,MATCH('Installed UEC'!$B29,year,0),MATCH(('Installed UEC'!$B29-'Installed UEC'!AF$4+1),Age,0))),0,INDEX('Stock Model'!$C$9:$T$53,MATCH('Installed UEC'!$B29,year,0),MATCH(('Installed UEC'!$B29-'Installed UEC'!AF$4+1),Age,0)))</f>
        <v>0</v>
      </c>
      <c r="AG29" s="162">
        <f>IF(ISNA(INDEX('Stock Model'!$C$9:$T$53,MATCH('Installed UEC'!$B29,year,0),MATCH(('Installed UEC'!$B29-'Installed UEC'!AG$4+1),Age,0))),0,INDEX('Stock Model'!$C$9:$T$53,MATCH('Installed UEC'!$B29,year,0),MATCH(('Installed UEC'!$B29-'Installed UEC'!AG$4+1),Age,0)))</f>
        <v>0</v>
      </c>
      <c r="AH29" s="162">
        <f>IF(ISNA(INDEX('Stock Model'!$C$9:$T$53,MATCH('Installed UEC'!$B29,year,0),MATCH(('Installed UEC'!$B29-'Installed UEC'!AH$4+1),Age,0))),0,INDEX('Stock Model'!$C$9:$T$53,MATCH('Installed UEC'!$B29,year,0),MATCH(('Installed UEC'!$B29-'Installed UEC'!AH$4+1),Age,0)))</f>
        <v>0</v>
      </c>
      <c r="AI29" s="162">
        <f>IF(ISNA(INDEX('Stock Model'!$C$9:$T$53,MATCH('Installed UEC'!$B29,year,0),MATCH(('Installed UEC'!$B29-'Installed UEC'!AI$4+1),Age,0))),0,INDEX('Stock Model'!$C$9:$T$53,MATCH('Installed UEC'!$B29,year,0),MATCH(('Installed UEC'!$B29-'Installed UEC'!AI$4+1),Age,0)))</f>
        <v>0</v>
      </c>
      <c r="AJ29" s="162">
        <f>IF(ISNA(INDEX('Stock Model'!$C$9:$T$53,MATCH('Installed UEC'!$B29,year,0),MATCH(('Installed UEC'!$B29-'Installed UEC'!AJ$4+1),Age,0))),0,INDEX('Stock Model'!$C$9:$T$53,MATCH('Installed UEC'!$B29,year,0),MATCH(('Installed UEC'!$B29-'Installed UEC'!AJ$4+1),Age,0)))</f>
        <v>0</v>
      </c>
      <c r="AK29" s="162">
        <f>IF(ISNA(INDEX('Stock Model'!$C$9:$T$53,MATCH('Installed UEC'!$B29,year,0),MATCH(('Installed UEC'!$B29-'Installed UEC'!AK$4+1),Age,0))),0,INDEX('Stock Model'!$C$9:$T$53,MATCH('Installed UEC'!$B29,year,0),MATCH(('Installed UEC'!$B29-'Installed UEC'!AK$4+1),Age,0)))</f>
        <v>0</v>
      </c>
      <c r="AL29" s="162">
        <f>IF(ISNA(INDEX('Stock Model'!$C$9:$T$53,MATCH('Installed UEC'!$B29,year,0),MATCH(('Installed UEC'!$B29-'Installed UEC'!AL$4+1),Age,0))),0,INDEX('Stock Model'!$C$9:$T$53,MATCH('Installed UEC'!$B29,year,0),MATCH(('Installed UEC'!$B29-'Installed UEC'!AL$4+1),Age,0)))</f>
        <v>0</v>
      </c>
      <c r="AM29" s="162">
        <f>IF(ISNA(INDEX('Stock Model'!$C$9:$T$53,MATCH('Installed UEC'!$B29,year,0),MATCH(('Installed UEC'!$B29-'Installed UEC'!AM$4+1),Age,0))),0,INDEX('Stock Model'!$C$9:$T$53,MATCH('Installed UEC'!$B29,year,0),MATCH(('Installed UEC'!$B29-'Installed UEC'!AM$4+1),Age,0)))</f>
        <v>0</v>
      </c>
      <c r="AN29" s="162">
        <f>IF(ISNA(INDEX('Stock Model'!$C$9:$T$53,MATCH('Installed UEC'!$B29,year,0),MATCH(('Installed UEC'!$B29-'Installed UEC'!AN$4+1),Age,0))),0,INDEX('Stock Model'!$C$9:$T$53,MATCH('Installed UEC'!$B29,year,0),MATCH(('Installed UEC'!$B29-'Installed UEC'!AN$4+1),Age,0)))</f>
        <v>0</v>
      </c>
      <c r="AO29" s="162">
        <f>IF(ISNA(INDEX('Stock Model'!$C$9:$T$53,MATCH('Installed UEC'!$B29,year,0),MATCH(('Installed UEC'!$B29-'Installed UEC'!AO$4+1),Age,0))),0,INDEX('Stock Model'!$C$9:$T$53,MATCH('Installed UEC'!$B29,year,0),MATCH(('Installed UEC'!$B29-'Installed UEC'!AO$4+1),Age,0)))</f>
        <v>0</v>
      </c>
      <c r="AP29" s="162">
        <f>IF(ISNA(INDEX('Stock Model'!$C$9:$T$53,MATCH('Installed UEC'!$B29,year,0),MATCH(('Installed UEC'!$B29-'Installed UEC'!AP$4+1),Age,0))),0,INDEX('Stock Model'!$C$9:$T$53,MATCH('Installed UEC'!$B29,year,0),MATCH(('Installed UEC'!$B29-'Installed UEC'!AP$4+1),Age,0)))</f>
        <v>0</v>
      </c>
      <c r="AQ29" s="162">
        <f>IF(ISNA(INDEX('Stock Model'!$C$9:$T$53,MATCH('Installed UEC'!$B29,year,0),MATCH(('Installed UEC'!$B29-'Installed UEC'!AQ$4+1),Age,0))),0,INDEX('Stock Model'!$C$9:$T$53,MATCH('Installed UEC'!$B29,year,0),MATCH(('Installed UEC'!$B29-'Installed UEC'!AQ$4+1),Age,0)))</f>
        <v>0</v>
      </c>
      <c r="AR29" s="162">
        <f>IF(ISNA(INDEX('Stock Model'!$C$9:$T$53,MATCH('Installed UEC'!$B29,year,0),MATCH(('Installed UEC'!$B29-'Installed UEC'!AR$4+1),Age,0))),0,INDEX('Stock Model'!$C$9:$T$53,MATCH('Installed UEC'!$B29,year,0),MATCH(('Installed UEC'!$B29-'Installed UEC'!AR$4+1),Age,0)))</f>
        <v>0</v>
      </c>
      <c r="AS29" s="162">
        <f>IF(ISNA(INDEX('Stock Model'!$C$9:$T$53,MATCH('Installed UEC'!$B29,year,0),MATCH(('Installed UEC'!$B29-'Installed UEC'!AS$4+1),Age,0))),0,INDEX('Stock Model'!$C$9:$T$53,MATCH('Installed UEC'!$B29,year,0),MATCH(('Installed UEC'!$B29-'Installed UEC'!AS$4+1),Age,0)))</f>
        <v>0</v>
      </c>
      <c r="AT29" s="162">
        <f>IF(ISNA(INDEX('Stock Model'!$C$9:$T$53,MATCH('Installed UEC'!$B29,year,0),MATCH(('Installed UEC'!$B29-'Installed UEC'!AT$4+1),Age,0))),0,INDEX('Stock Model'!$C$9:$T$53,MATCH('Installed UEC'!$B29,year,0),MATCH(('Installed UEC'!$B29-'Installed UEC'!AT$4+1),Age,0)))</f>
        <v>0</v>
      </c>
      <c r="AU29" s="162">
        <f>IF(ISNA(INDEX('Stock Model'!$C$9:$T$53,MATCH('Installed UEC'!$B29,year,0),MATCH(('Installed UEC'!$B29-'Installed UEC'!AU$4+1),Age,0))),0,INDEX('Stock Model'!$C$9:$T$53,MATCH('Installed UEC'!$B29,year,0),MATCH(('Installed UEC'!$B29-'Installed UEC'!AU$4+1),Age,0)))</f>
        <v>0</v>
      </c>
      <c r="AV29" s="57">
        <f t="shared" ca="1" si="2"/>
        <v>18383.369485088882</v>
      </c>
      <c r="AW29" s="57" t="str">
        <f ca="1">IF(AV29=SUM('Stock Model'!C33:T33),"OK","Error")</f>
        <v>OK</v>
      </c>
    </row>
    <row r="30" spans="1:49">
      <c r="A30" s="252"/>
      <c r="B30" s="57">
        <f>'Stock Model'!B34</f>
        <v>2015</v>
      </c>
      <c r="C30" s="162">
        <f>IF(ISNA(INDEX('Stock Model'!$C$9:$T$53,MATCH('Installed UEC'!$B30,year,0),MATCH(('Installed UEC'!$B30-'Installed UEC'!C$4+1),Age,0))),0,INDEX('Stock Model'!$C$9:$T$53,MATCH('Installed UEC'!$B30,year,0),MATCH(('Installed UEC'!$B30-'Installed UEC'!C$4+1),Age,0)))</f>
        <v>0</v>
      </c>
      <c r="D30" s="162">
        <f>IF(ISNA(INDEX('Stock Model'!$C$9:$T$53,MATCH('Installed UEC'!$B30,year,0),MATCH(('Installed UEC'!$B30-'Installed UEC'!D$4+1),Age,0))),0,INDEX('Stock Model'!$C$9:$T$53,MATCH('Installed UEC'!$B30,year,0),MATCH(('Installed UEC'!$B30-'Installed UEC'!D$4+1),Age,0)))</f>
        <v>0</v>
      </c>
      <c r="E30" s="162">
        <f>IF(ISNA(INDEX('Stock Model'!$C$9:$T$53,MATCH('Installed UEC'!$B30,year,0),MATCH(('Installed UEC'!$B30-'Installed UEC'!E$4+1),Age,0))),0,INDEX('Stock Model'!$C$9:$T$53,MATCH('Installed UEC'!$B30,year,0),MATCH(('Installed UEC'!$B30-'Installed UEC'!E$4+1),Age,0)))</f>
        <v>0</v>
      </c>
      <c r="F30" s="162">
        <f>IF(ISNA(INDEX('Stock Model'!$C$9:$T$53,MATCH('Installed UEC'!$B30,year,0),MATCH(('Installed UEC'!$B30-'Installed UEC'!F$4+1),Age,0))),0,INDEX('Stock Model'!$C$9:$T$53,MATCH('Installed UEC'!$B30,year,0),MATCH(('Installed UEC'!$B30-'Installed UEC'!F$4+1),Age,0)))</f>
        <v>0</v>
      </c>
      <c r="G30" s="162">
        <f>IF(ISNA(INDEX('Stock Model'!$C$9:$T$53,MATCH('Installed UEC'!$B30,year,0),MATCH(('Installed UEC'!$B30-'Installed UEC'!G$4+1),Age,0))),0,INDEX('Stock Model'!$C$9:$T$53,MATCH('Installed UEC'!$B30,year,0),MATCH(('Installed UEC'!$B30-'Installed UEC'!G$4+1),Age,0)))</f>
        <v>0</v>
      </c>
      <c r="H30" s="162">
        <f>IF(ISNA(INDEX('Stock Model'!$C$9:$T$53,MATCH('Installed UEC'!$B30,year,0),MATCH(('Installed UEC'!$B30-'Installed UEC'!H$4+1),Age,0))),0,INDEX('Stock Model'!$C$9:$T$53,MATCH('Installed UEC'!$B30,year,0),MATCH(('Installed UEC'!$B30-'Installed UEC'!H$4+1),Age,0)))</f>
        <v>0</v>
      </c>
      <c r="I30" s="162">
        <f>IF(ISNA(INDEX('Stock Model'!$C$9:$T$53,MATCH('Installed UEC'!$B30,year,0),MATCH(('Installed UEC'!$B30-'Installed UEC'!I$4+1),Age,0))),0,INDEX('Stock Model'!$C$9:$T$53,MATCH('Installed UEC'!$B30,year,0),MATCH(('Installed UEC'!$B30-'Installed UEC'!I$4+1),Age,0)))</f>
        <v>0</v>
      </c>
      <c r="J30" s="162">
        <f>IF(ISNA(INDEX('Stock Model'!$C$9:$T$53,MATCH('Installed UEC'!$B30,year,0),MATCH(('Installed UEC'!$B30-'Installed UEC'!J$4+1),Age,0))),0,INDEX('Stock Model'!$C$9:$T$53,MATCH('Installed UEC'!$B30,year,0),MATCH(('Installed UEC'!$B30-'Installed UEC'!J$4+1),Age,0)))</f>
        <v>0</v>
      </c>
      <c r="K30" s="162">
        <f ca="1">IF(ISNA(INDEX('Stock Model'!$C$9:$T$53,MATCH('Installed UEC'!$B30,year,0),MATCH(('Installed UEC'!$B30-'Installed UEC'!K$4+1),Age,0))),0,INDEX('Stock Model'!$C$9:$T$53,MATCH('Installed UEC'!$B30,year,0),MATCH(('Installed UEC'!$B30-'Installed UEC'!K$4+1),Age,0)))</f>
        <v>0</v>
      </c>
      <c r="L30" s="162">
        <f ca="1">IF(ISNA(INDEX('Stock Model'!$C$9:$T$53,MATCH('Installed UEC'!$B30,year,0),MATCH(('Installed UEC'!$B30-'Installed UEC'!L$4+1),Age,0))),0,INDEX('Stock Model'!$C$9:$T$53,MATCH('Installed UEC'!$B30,year,0),MATCH(('Installed UEC'!$B30-'Installed UEC'!L$4+1),Age,0)))</f>
        <v>0</v>
      </c>
      <c r="M30" s="162">
        <f ca="1">IF(ISNA(INDEX('Stock Model'!$C$9:$T$53,MATCH('Installed UEC'!$B30,year,0),MATCH(('Installed UEC'!$B30-'Installed UEC'!M$4+1),Age,0))),0,INDEX('Stock Model'!$C$9:$T$53,MATCH('Installed UEC'!$B30,year,0),MATCH(('Installed UEC'!$B30-'Installed UEC'!M$4+1),Age,0)))</f>
        <v>0</v>
      </c>
      <c r="N30" s="162">
        <f ca="1">IF(ISNA(INDEX('Stock Model'!$C$9:$T$53,MATCH('Installed UEC'!$B30,year,0),MATCH(('Installed UEC'!$B30-'Installed UEC'!N$4+1),Age,0))),0,INDEX('Stock Model'!$C$9:$T$53,MATCH('Installed UEC'!$B30,year,0),MATCH(('Installed UEC'!$B30-'Installed UEC'!N$4+1),Age,0)))</f>
        <v>0</v>
      </c>
      <c r="O30" s="162">
        <f ca="1">IF(ISNA(INDEX('Stock Model'!$C$9:$T$53,MATCH('Installed UEC'!$B30,year,0),MATCH(('Installed UEC'!$B30-'Installed UEC'!O$4+1),Age,0))),0,INDEX('Stock Model'!$C$9:$T$53,MATCH('Installed UEC'!$B30,year,0),MATCH(('Installed UEC'!$B30-'Installed UEC'!O$4+1),Age,0)))</f>
        <v>0</v>
      </c>
      <c r="P30" s="162">
        <f ca="1">IF(ISNA(INDEX('Stock Model'!$C$9:$T$53,MATCH('Installed UEC'!$B30,year,0),MATCH(('Installed UEC'!$B30-'Installed UEC'!P$4+1),Age,0))),0,INDEX('Stock Model'!$C$9:$T$53,MATCH('Installed UEC'!$B30,year,0),MATCH(('Installed UEC'!$B30-'Installed UEC'!P$4+1),Age,0)))</f>
        <v>0</v>
      </c>
      <c r="Q30" s="162">
        <f ca="1">IF(ISNA(INDEX('Stock Model'!$C$9:$T$53,MATCH('Installed UEC'!$B30,year,0),MATCH(('Installed UEC'!$B30-'Installed UEC'!Q$4+1),Age,0))),0,INDEX('Stock Model'!$C$9:$T$53,MATCH('Installed UEC'!$B30,year,0),MATCH(('Installed UEC'!$B30-'Installed UEC'!Q$4+1),Age,0)))</f>
        <v>0</v>
      </c>
      <c r="R30" s="162">
        <f ca="1">IF(ISNA(INDEX('Stock Model'!$C$9:$T$53,MATCH('Installed UEC'!$B30,year,0),MATCH(('Installed UEC'!$B30-'Installed UEC'!R$4+1),Age,0))),0,INDEX('Stock Model'!$C$9:$T$53,MATCH('Installed UEC'!$B30,year,0),MATCH(('Installed UEC'!$B30-'Installed UEC'!R$4+1),Age,0)))</f>
        <v>0</v>
      </c>
      <c r="S30" s="162">
        <f ca="1">IF(ISNA(INDEX('Stock Model'!$C$9:$T$53,MATCH('Installed UEC'!$B30,year,0),MATCH(('Installed UEC'!$B30-'Installed UEC'!S$4+1),Age,0))),0,INDEX('Stock Model'!$C$9:$T$53,MATCH('Installed UEC'!$B30,year,0),MATCH(('Installed UEC'!$B30-'Installed UEC'!S$4+1),Age,0)))</f>
        <v>0</v>
      </c>
      <c r="T30" s="162">
        <f ca="1">IF(ISNA(INDEX('Stock Model'!$C$9:$T$53,MATCH('Installed UEC'!$B30,year,0),MATCH(('Installed UEC'!$B30-'Installed UEC'!T$4+1),Age,0))),0,INDEX('Stock Model'!$C$9:$T$53,MATCH('Installed UEC'!$B30,year,0),MATCH(('Installed UEC'!$B30-'Installed UEC'!T$4+1),Age,0)))</f>
        <v>0</v>
      </c>
      <c r="U30" s="162">
        <f ca="1">IF(ISNA(INDEX('Stock Model'!$C$9:$T$53,MATCH('Installed UEC'!$B30,year,0),MATCH(('Installed UEC'!$B30-'Installed UEC'!U$4+1),Age,0))),0,INDEX('Stock Model'!$C$9:$T$53,MATCH('Installed UEC'!$B30,year,0),MATCH(('Installed UEC'!$B30-'Installed UEC'!U$4+1),Age,0)))</f>
        <v>0</v>
      </c>
      <c r="V30" s="162">
        <f ca="1">IF(ISNA(INDEX('Stock Model'!$C$9:$T$53,MATCH('Installed UEC'!$B30,year,0),MATCH(('Installed UEC'!$B30-'Installed UEC'!V$4+1),Age,0))),0,INDEX('Stock Model'!$C$9:$T$53,MATCH('Installed UEC'!$B30,year,0),MATCH(('Installed UEC'!$B30-'Installed UEC'!V$4+1),Age,0)))</f>
        <v>0</v>
      </c>
      <c r="W30" s="162">
        <f ca="1">IF(ISNA(INDEX('Stock Model'!$C$9:$T$53,MATCH('Installed UEC'!$B30,year,0),MATCH(('Installed UEC'!$B30-'Installed UEC'!W$4+1),Age,0))),0,INDEX('Stock Model'!$C$9:$T$53,MATCH('Installed UEC'!$B30,year,0),MATCH(('Installed UEC'!$B30-'Installed UEC'!W$4+1),Age,0)))</f>
        <v>0</v>
      </c>
      <c r="X30" s="162">
        <f ca="1">IF(ISNA(INDEX('Stock Model'!$C$9:$T$53,MATCH('Installed UEC'!$B30,year,0),MATCH(('Installed UEC'!$B30-'Installed UEC'!X$4+1),Age,0))),0,INDEX('Stock Model'!$C$9:$T$53,MATCH('Installed UEC'!$B30,year,0),MATCH(('Installed UEC'!$B30-'Installed UEC'!X$4+1),Age,0)))</f>
        <v>3593.4281709423922</v>
      </c>
      <c r="Y30" s="162">
        <f ca="1">IF(ISNA(INDEX('Stock Model'!$C$9:$T$53,MATCH('Installed UEC'!$B30,year,0),MATCH(('Installed UEC'!$B30-'Installed UEC'!Y$4+1),Age,0))),0,INDEX('Stock Model'!$C$9:$T$53,MATCH('Installed UEC'!$B30,year,0),MATCH(('Installed UEC'!$B30-'Installed UEC'!Y$4+1),Age,0)))</f>
        <v>3628.67388652921</v>
      </c>
      <c r="Z30" s="162">
        <f ca="1">IF(ISNA(INDEX('Stock Model'!$C$9:$T$53,MATCH('Installed UEC'!$B30,year,0),MATCH(('Installed UEC'!$B30-'Installed UEC'!Z$4+1),Age,0))),0,INDEX('Stock Model'!$C$9:$T$53,MATCH('Installed UEC'!$B30,year,0),MATCH(('Installed UEC'!$B30-'Installed UEC'!Z$4+1),Age,0)))</f>
        <v>3832.2914310801207</v>
      </c>
      <c r="AA30" s="162">
        <f ca="1">IF(ISNA(INDEX('Stock Model'!$C$9:$T$53,MATCH('Installed UEC'!$B30,year,0),MATCH(('Installed UEC'!$B30-'Installed UEC'!AA$4+1),Age,0))),0,INDEX('Stock Model'!$C$9:$T$53,MATCH('Installed UEC'!$B30,year,0),MATCH(('Installed UEC'!$B30-'Installed UEC'!AA$4+1),Age,0)))</f>
        <v>3781.4522627377883</v>
      </c>
      <c r="AB30" s="162">
        <f ca="1">IF(ISNA(INDEX('Stock Model'!$C$9:$T$53,MATCH('Installed UEC'!$B30,year,0),MATCH(('Installed UEC'!$B30-'Installed UEC'!AB$4+1),Age,0))),0,INDEX('Stock Model'!$C$9:$T$53,MATCH('Installed UEC'!$B30,year,0),MATCH(('Installed UEC'!$B30-'Installed UEC'!AB$4+1),Age,0)))</f>
        <v>3731.9431911832471</v>
      </c>
      <c r="AC30" s="162">
        <f>IF(ISNA(INDEX('Stock Model'!$C$9:$T$53,MATCH('Installed UEC'!$B30,year,0),MATCH(('Installed UEC'!$B30-'Installed UEC'!AC$4+1),Age,0))),0,INDEX('Stock Model'!$C$9:$T$53,MATCH('Installed UEC'!$B30,year,0),MATCH(('Installed UEC'!$B30-'Installed UEC'!AC$4+1),Age,0)))</f>
        <v>0</v>
      </c>
      <c r="AD30" s="162">
        <f>IF(ISNA(INDEX('Stock Model'!$C$9:$T$53,MATCH('Installed UEC'!$B30,year,0),MATCH(('Installed UEC'!$B30-'Installed UEC'!AD$4+1),Age,0))),0,INDEX('Stock Model'!$C$9:$T$53,MATCH('Installed UEC'!$B30,year,0),MATCH(('Installed UEC'!$B30-'Installed UEC'!AD$4+1),Age,0)))</f>
        <v>0</v>
      </c>
      <c r="AE30" s="162">
        <f>IF(ISNA(INDEX('Stock Model'!$C$9:$T$53,MATCH('Installed UEC'!$B30,year,0),MATCH(('Installed UEC'!$B30-'Installed UEC'!AE$4+1),Age,0))),0,INDEX('Stock Model'!$C$9:$T$53,MATCH('Installed UEC'!$B30,year,0),MATCH(('Installed UEC'!$B30-'Installed UEC'!AE$4+1),Age,0)))</f>
        <v>0</v>
      </c>
      <c r="AF30" s="162">
        <f>IF(ISNA(INDEX('Stock Model'!$C$9:$T$53,MATCH('Installed UEC'!$B30,year,0),MATCH(('Installed UEC'!$B30-'Installed UEC'!AF$4+1),Age,0))),0,INDEX('Stock Model'!$C$9:$T$53,MATCH('Installed UEC'!$B30,year,0),MATCH(('Installed UEC'!$B30-'Installed UEC'!AF$4+1),Age,0)))</f>
        <v>0</v>
      </c>
      <c r="AG30" s="162">
        <f>IF(ISNA(INDEX('Stock Model'!$C$9:$T$53,MATCH('Installed UEC'!$B30,year,0),MATCH(('Installed UEC'!$B30-'Installed UEC'!AG$4+1),Age,0))),0,INDEX('Stock Model'!$C$9:$T$53,MATCH('Installed UEC'!$B30,year,0),MATCH(('Installed UEC'!$B30-'Installed UEC'!AG$4+1),Age,0)))</f>
        <v>0</v>
      </c>
      <c r="AH30" s="162">
        <f>IF(ISNA(INDEX('Stock Model'!$C$9:$T$53,MATCH('Installed UEC'!$B30,year,0),MATCH(('Installed UEC'!$B30-'Installed UEC'!AH$4+1),Age,0))),0,INDEX('Stock Model'!$C$9:$T$53,MATCH('Installed UEC'!$B30,year,0),MATCH(('Installed UEC'!$B30-'Installed UEC'!AH$4+1),Age,0)))</f>
        <v>0</v>
      </c>
      <c r="AI30" s="162">
        <f>IF(ISNA(INDEX('Stock Model'!$C$9:$T$53,MATCH('Installed UEC'!$B30,year,0),MATCH(('Installed UEC'!$B30-'Installed UEC'!AI$4+1),Age,0))),0,INDEX('Stock Model'!$C$9:$T$53,MATCH('Installed UEC'!$B30,year,0),MATCH(('Installed UEC'!$B30-'Installed UEC'!AI$4+1),Age,0)))</f>
        <v>0</v>
      </c>
      <c r="AJ30" s="162">
        <f>IF(ISNA(INDEX('Stock Model'!$C$9:$T$53,MATCH('Installed UEC'!$B30,year,0),MATCH(('Installed UEC'!$B30-'Installed UEC'!AJ$4+1),Age,0))),0,INDEX('Stock Model'!$C$9:$T$53,MATCH('Installed UEC'!$B30,year,0),MATCH(('Installed UEC'!$B30-'Installed UEC'!AJ$4+1),Age,0)))</f>
        <v>0</v>
      </c>
      <c r="AK30" s="162">
        <f>IF(ISNA(INDEX('Stock Model'!$C$9:$T$53,MATCH('Installed UEC'!$B30,year,0),MATCH(('Installed UEC'!$B30-'Installed UEC'!AK$4+1),Age,0))),0,INDEX('Stock Model'!$C$9:$T$53,MATCH('Installed UEC'!$B30,year,0),MATCH(('Installed UEC'!$B30-'Installed UEC'!AK$4+1),Age,0)))</f>
        <v>0</v>
      </c>
      <c r="AL30" s="162">
        <f>IF(ISNA(INDEX('Stock Model'!$C$9:$T$53,MATCH('Installed UEC'!$B30,year,0),MATCH(('Installed UEC'!$B30-'Installed UEC'!AL$4+1),Age,0))),0,INDEX('Stock Model'!$C$9:$T$53,MATCH('Installed UEC'!$B30,year,0),MATCH(('Installed UEC'!$B30-'Installed UEC'!AL$4+1),Age,0)))</f>
        <v>0</v>
      </c>
      <c r="AM30" s="162">
        <f>IF(ISNA(INDEX('Stock Model'!$C$9:$T$53,MATCH('Installed UEC'!$B30,year,0),MATCH(('Installed UEC'!$B30-'Installed UEC'!AM$4+1),Age,0))),0,INDEX('Stock Model'!$C$9:$T$53,MATCH('Installed UEC'!$B30,year,0),MATCH(('Installed UEC'!$B30-'Installed UEC'!AM$4+1),Age,0)))</f>
        <v>0</v>
      </c>
      <c r="AN30" s="162">
        <f>IF(ISNA(INDEX('Stock Model'!$C$9:$T$53,MATCH('Installed UEC'!$B30,year,0),MATCH(('Installed UEC'!$B30-'Installed UEC'!AN$4+1),Age,0))),0,INDEX('Stock Model'!$C$9:$T$53,MATCH('Installed UEC'!$B30,year,0),MATCH(('Installed UEC'!$B30-'Installed UEC'!AN$4+1),Age,0)))</f>
        <v>0</v>
      </c>
      <c r="AO30" s="162">
        <f>IF(ISNA(INDEX('Stock Model'!$C$9:$T$53,MATCH('Installed UEC'!$B30,year,0),MATCH(('Installed UEC'!$B30-'Installed UEC'!AO$4+1),Age,0))),0,INDEX('Stock Model'!$C$9:$T$53,MATCH('Installed UEC'!$B30,year,0),MATCH(('Installed UEC'!$B30-'Installed UEC'!AO$4+1),Age,0)))</f>
        <v>0</v>
      </c>
      <c r="AP30" s="162">
        <f>IF(ISNA(INDEX('Stock Model'!$C$9:$T$53,MATCH('Installed UEC'!$B30,year,0),MATCH(('Installed UEC'!$B30-'Installed UEC'!AP$4+1),Age,0))),0,INDEX('Stock Model'!$C$9:$T$53,MATCH('Installed UEC'!$B30,year,0),MATCH(('Installed UEC'!$B30-'Installed UEC'!AP$4+1),Age,0)))</f>
        <v>0</v>
      </c>
      <c r="AQ30" s="162">
        <f>IF(ISNA(INDEX('Stock Model'!$C$9:$T$53,MATCH('Installed UEC'!$B30,year,0),MATCH(('Installed UEC'!$B30-'Installed UEC'!AQ$4+1),Age,0))),0,INDEX('Stock Model'!$C$9:$T$53,MATCH('Installed UEC'!$B30,year,0),MATCH(('Installed UEC'!$B30-'Installed UEC'!AQ$4+1),Age,0)))</f>
        <v>0</v>
      </c>
      <c r="AR30" s="162">
        <f>IF(ISNA(INDEX('Stock Model'!$C$9:$T$53,MATCH('Installed UEC'!$B30,year,0),MATCH(('Installed UEC'!$B30-'Installed UEC'!AR$4+1),Age,0))),0,INDEX('Stock Model'!$C$9:$T$53,MATCH('Installed UEC'!$B30,year,0),MATCH(('Installed UEC'!$B30-'Installed UEC'!AR$4+1),Age,0)))</f>
        <v>0</v>
      </c>
      <c r="AS30" s="162">
        <f>IF(ISNA(INDEX('Stock Model'!$C$9:$T$53,MATCH('Installed UEC'!$B30,year,0),MATCH(('Installed UEC'!$B30-'Installed UEC'!AS$4+1),Age,0))),0,INDEX('Stock Model'!$C$9:$T$53,MATCH('Installed UEC'!$B30,year,0),MATCH(('Installed UEC'!$B30-'Installed UEC'!AS$4+1),Age,0)))</f>
        <v>0</v>
      </c>
      <c r="AT30" s="162">
        <f>IF(ISNA(INDEX('Stock Model'!$C$9:$T$53,MATCH('Installed UEC'!$B30,year,0),MATCH(('Installed UEC'!$B30-'Installed UEC'!AT$4+1),Age,0))),0,INDEX('Stock Model'!$C$9:$T$53,MATCH('Installed UEC'!$B30,year,0),MATCH(('Installed UEC'!$B30-'Installed UEC'!AT$4+1),Age,0)))</f>
        <v>0</v>
      </c>
      <c r="AU30" s="162">
        <f>IF(ISNA(INDEX('Stock Model'!$C$9:$T$53,MATCH('Installed UEC'!$B30,year,0),MATCH(('Installed UEC'!$B30-'Installed UEC'!AU$4+1),Age,0))),0,INDEX('Stock Model'!$C$9:$T$53,MATCH('Installed UEC'!$B30,year,0),MATCH(('Installed UEC'!$B30-'Installed UEC'!AU$4+1),Age,0)))</f>
        <v>0</v>
      </c>
      <c r="AV30" s="57">
        <f t="shared" ca="1" si="2"/>
        <v>18567.788942472758</v>
      </c>
      <c r="AW30" s="57" t="str">
        <f ca="1">IF(AV30=SUM('Stock Model'!C34:T34),"OK","Error")</f>
        <v>OK</v>
      </c>
    </row>
    <row r="31" spans="1:49">
      <c r="A31" s="252"/>
      <c r="B31" s="57">
        <f>'Stock Model'!B35</f>
        <v>2016</v>
      </c>
      <c r="C31" s="162">
        <f>IF(ISNA(INDEX('Stock Model'!$C$9:$T$53,MATCH('Installed UEC'!$B31,year,0),MATCH(('Installed UEC'!$B31-'Installed UEC'!C$4+1),Age,0))),0,INDEX('Stock Model'!$C$9:$T$53,MATCH('Installed UEC'!$B31,year,0),MATCH(('Installed UEC'!$B31-'Installed UEC'!C$4+1),Age,0)))</f>
        <v>0</v>
      </c>
      <c r="D31" s="162">
        <f>IF(ISNA(INDEX('Stock Model'!$C$9:$T$53,MATCH('Installed UEC'!$B31,year,0),MATCH(('Installed UEC'!$B31-'Installed UEC'!D$4+1),Age,0))),0,INDEX('Stock Model'!$C$9:$T$53,MATCH('Installed UEC'!$B31,year,0),MATCH(('Installed UEC'!$B31-'Installed UEC'!D$4+1),Age,0)))</f>
        <v>0</v>
      </c>
      <c r="E31" s="162">
        <f>IF(ISNA(INDEX('Stock Model'!$C$9:$T$53,MATCH('Installed UEC'!$B31,year,0),MATCH(('Installed UEC'!$B31-'Installed UEC'!E$4+1),Age,0))),0,INDEX('Stock Model'!$C$9:$T$53,MATCH('Installed UEC'!$B31,year,0),MATCH(('Installed UEC'!$B31-'Installed UEC'!E$4+1),Age,0)))</f>
        <v>0</v>
      </c>
      <c r="F31" s="162">
        <f>IF(ISNA(INDEX('Stock Model'!$C$9:$T$53,MATCH('Installed UEC'!$B31,year,0),MATCH(('Installed UEC'!$B31-'Installed UEC'!F$4+1),Age,0))),0,INDEX('Stock Model'!$C$9:$T$53,MATCH('Installed UEC'!$B31,year,0),MATCH(('Installed UEC'!$B31-'Installed UEC'!F$4+1),Age,0)))</f>
        <v>0</v>
      </c>
      <c r="G31" s="162">
        <f>IF(ISNA(INDEX('Stock Model'!$C$9:$T$53,MATCH('Installed UEC'!$B31,year,0),MATCH(('Installed UEC'!$B31-'Installed UEC'!G$4+1),Age,0))),0,INDEX('Stock Model'!$C$9:$T$53,MATCH('Installed UEC'!$B31,year,0),MATCH(('Installed UEC'!$B31-'Installed UEC'!G$4+1),Age,0)))</f>
        <v>0</v>
      </c>
      <c r="H31" s="162">
        <f>IF(ISNA(INDEX('Stock Model'!$C$9:$T$53,MATCH('Installed UEC'!$B31,year,0),MATCH(('Installed UEC'!$B31-'Installed UEC'!H$4+1),Age,0))),0,INDEX('Stock Model'!$C$9:$T$53,MATCH('Installed UEC'!$B31,year,0),MATCH(('Installed UEC'!$B31-'Installed UEC'!H$4+1),Age,0)))</f>
        <v>0</v>
      </c>
      <c r="I31" s="162">
        <f>IF(ISNA(INDEX('Stock Model'!$C$9:$T$53,MATCH('Installed UEC'!$B31,year,0),MATCH(('Installed UEC'!$B31-'Installed UEC'!I$4+1),Age,0))),0,INDEX('Stock Model'!$C$9:$T$53,MATCH('Installed UEC'!$B31,year,0),MATCH(('Installed UEC'!$B31-'Installed UEC'!I$4+1),Age,0)))</f>
        <v>0</v>
      </c>
      <c r="J31" s="162">
        <f>IF(ISNA(INDEX('Stock Model'!$C$9:$T$53,MATCH('Installed UEC'!$B31,year,0),MATCH(('Installed UEC'!$B31-'Installed UEC'!J$4+1),Age,0))),0,INDEX('Stock Model'!$C$9:$T$53,MATCH('Installed UEC'!$B31,year,0),MATCH(('Installed UEC'!$B31-'Installed UEC'!J$4+1),Age,0)))</f>
        <v>0</v>
      </c>
      <c r="K31" s="162">
        <f>IF(ISNA(INDEX('Stock Model'!$C$9:$T$53,MATCH('Installed UEC'!$B31,year,0),MATCH(('Installed UEC'!$B31-'Installed UEC'!K$4+1),Age,0))),0,INDEX('Stock Model'!$C$9:$T$53,MATCH('Installed UEC'!$B31,year,0),MATCH(('Installed UEC'!$B31-'Installed UEC'!K$4+1),Age,0)))</f>
        <v>0</v>
      </c>
      <c r="L31" s="162">
        <f ca="1">IF(ISNA(INDEX('Stock Model'!$C$9:$T$53,MATCH('Installed UEC'!$B31,year,0),MATCH(('Installed UEC'!$B31-'Installed UEC'!L$4+1),Age,0))),0,INDEX('Stock Model'!$C$9:$T$53,MATCH('Installed UEC'!$B31,year,0),MATCH(('Installed UEC'!$B31-'Installed UEC'!L$4+1),Age,0)))</f>
        <v>0</v>
      </c>
      <c r="M31" s="162">
        <f ca="1">IF(ISNA(INDEX('Stock Model'!$C$9:$T$53,MATCH('Installed UEC'!$B31,year,0),MATCH(('Installed UEC'!$B31-'Installed UEC'!M$4+1),Age,0))),0,INDEX('Stock Model'!$C$9:$T$53,MATCH('Installed UEC'!$B31,year,0),MATCH(('Installed UEC'!$B31-'Installed UEC'!M$4+1),Age,0)))</f>
        <v>0</v>
      </c>
      <c r="N31" s="162">
        <f ca="1">IF(ISNA(INDEX('Stock Model'!$C$9:$T$53,MATCH('Installed UEC'!$B31,year,0),MATCH(('Installed UEC'!$B31-'Installed UEC'!N$4+1),Age,0))),0,INDEX('Stock Model'!$C$9:$T$53,MATCH('Installed UEC'!$B31,year,0),MATCH(('Installed UEC'!$B31-'Installed UEC'!N$4+1),Age,0)))</f>
        <v>0</v>
      </c>
      <c r="O31" s="162">
        <f ca="1">IF(ISNA(INDEX('Stock Model'!$C$9:$T$53,MATCH('Installed UEC'!$B31,year,0),MATCH(('Installed UEC'!$B31-'Installed UEC'!O$4+1),Age,0))),0,INDEX('Stock Model'!$C$9:$T$53,MATCH('Installed UEC'!$B31,year,0),MATCH(('Installed UEC'!$B31-'Installed UEC'!O$4+1),Age,0)))</f>
        <v>0</v>
      </c>
      <c r="P31" s="162">
        <f ca="1">IF(ISNA(INDEX('Stock Model'!$C$9:$T$53,MATCH('Installed UEC'!$B31,year,0),MATCH(('Installed UEC'!$B31-'Installed UEC'!P$4+1),Age,0))),0,INDEX('Stock Model'!$C$9:$T$53,MATCH('Installed UEC'!$B31,year,0),MATCH(('Installed UEC'!$B31-'Installed UEC'!P$4+1),Age,0)))</f>
        <v>0</v>
      </c>
      <c r="Q31" s="162">
        <f ca="1">IF(ISNA(INDEX('Stock Model'!$C$9:$T$53,MATCH('Installed UEC'!$B31,year,0),MATCH(('Installed UEC'!$B31-'Installed UEC'!Q$4+1),Age,0))),0,INDEX('Stock Model'!$C$9:$T$53,MATCH('Installed UEC'!$B31,year,0),MATCH(('Installed UEC'!$B31-'Installed UEC'!Q$4+1),Age,0)))</f>
        <v>0</v>
      </c>
      <c r="R31" s="162">
        <f ca="1">IF(ISNA(INDEX('Stock Model'!$C$9:$T$53,MATCH('Installed UEC'!$B31,year,0),MATCH(('Installed UEC'!$B31-'Installed UEC'!R$4+1),Age,0))),0,INDEX('Stock Model'!$C$9:$T$53,MATCH('Installed UEC'!$B31,year,0),MATCH(('Installed UEC'!$B31-'Installed UEC'!R$4+1),Age,0)))</f>
        <v>0</v>
      </c>
      <c r="S31" s="162">
        <f ca="1">IF(ISNA(INDEX('Stock Model'!$C$9:$T$53,MATCH('Installed UEC'!$B31,year,0),MATCH(('Installed UEC'!$B31-'Installed UEC'!S$4+1),Age,0))),0,INDEX('Stock Model'!$C$9:$T$53,MATCH('Installed UEC'!$B31,year,0),MATCH(('Installed UEC'!$B31-'Installed UEC'!S$4+1),Age,0)))</f>
        <v>0</v>
      </c>
      <c r="T31" s="162">
        <f ca="1">IF(ISNA(INDEX('Stock Model'!$C$9:$T$53,MATCH('Installed UEC'!$B31,year,0),MATCH(('Installed UEC'!$B31-'Installed UEC'!T$4+1),Age,0))),0,INDEX('Stock Model'!$C$9:$T$53,MATCH('Installed UEC'!$B31,year,0),MATCH(('Installed UEC'!$B31-'Installed UEC'!T$4+1),Age,0)))</f>
        <v>0</v>
      </c>
      <c r="U31" s="162">
        <f ca="1">IF(ISNA(INDEX('Stock Model'!$C$9:$T$53,MATCH('Installed UEC'!$B31,year,0),MATCH(('Installed UEC'!$B31-'Installed UEC'!U$4+1),Age,0))),0,INDEX('Stock Model'!$C$9:$T$53,MATCH('Installed UEC'!$B31,year,0),MATCH(('Installed UEC'!$B31-'Installed UEC'!U$4+1),Age,0)))</f>
        <v>0</v>
      </c>
      <c r="V31" s="162">
        <f ca="1">IF(ISNA(INDEX('Stock Model'!$C$9:$T$53,MATCH('Installed UEC'!$B31,year,0),MATCH(('Installed UEC'!$B31-'Installed UEC'!V$4+1),Age,0))),0,INDEX('Stock Model'!$C$9:$T$53,MATCH('Installed UEC'!$B31,year,0),MATCH(('Installed UEC'!$B31-'Installed UEC'!V$4+1),Age,0)))</f>
        <v>0</v>
      </c>
      <c r="W31" s="162">
        <f ca="1">IF(ISNA(INDEX('Stock Model'!$C$9:$T$53,MATCH('Installed UEC'!$B31,year,0),MATCH(('Installed UEC'!$B31-'Installed UEC'!W$4+1),Age,0))),0,INDEX('Stock Model'!$C$9:$T$53,MATCH('Installed UEC'!$B31,year,0),MATCH(('Installed UEC'!$B31-'Installed UEC'!W$4+1),Age,0)))</f>
        <v>0</v>
      </c>
      <c r="X31" s="162">
        <f ca="1">IF(ISNA(INDEX('Stock Model'!$C$9:$T$53,MATCH('Installed UEC'!$B31,year,0),MATCH(('Installed UEC'!$B31-'Installed UEC'!X$4+1),Age,0))),0,INDEX('Stock Model'!$C$9:$T$53,MATCH('Installed UEC'!$B31,year,0),MATCH(('Installed UEC'!$B31-'Installed UEC'!X$4+1),Age,0)))</f>
        <v>0</v>
      </c>
      <c r="Y31" s="162">
        <f ca="1">IF(ISNA(INDEX('Stock Model'!$C$9:$T$53,MATCH('Installed UEC'!$B31,year,0),MATCH(('Installed UEC'!$B31-'Installed UEC'!Y$4+1),Age,0))),0,INDEX('Stock Model'!$C$9:$T$53,MATCH('Installed UEC'!$B31,year,0),MATCH(('Installed UEC'!$B31-'Installed UEC'!Y$4+1),Age,0)))</f>
        <v>3628.67388652921</v>
      </c>
      <c r="Z31" s="162">
        <f ca="1">IF(ISNA(INDEX('Stock Model'!$C$9:$T$53,MATCH('Installed UEC'!$B31,year,0),MATCH(('Installed UEC'!$B31-'Installed UEC'!Z$4+1),Age,0))),0,INDEX('Stock Model'!$C$9:$T$53,MATCH('Installed UEC'!$B31,year,0),MATCH(('Installed UEC'!$B31-'Installed UEC'!Z$4+1),Age,0)))</f>
        <v>3832.2914310801207</v>
      </c>
      <c r="AA31" s="162">
        <f ca="1">IF(ISNA(INDEX('Stock Model'!$C$9:$T$53,MATCH('Installed UEC'!$B31,year,0),MATCH(('Installed UEC'!$B31-'Installed UEC'!AA$4+1),Age,0))),0,INDEX('Stock Model'!$C$9:$T$53,MATCH('Installed UEC'!$B31,year,0),MATCH(('Installed UEC'!$B31-'Installed UEC'!AA$4+1),Age,0)))</f>
        <v>3781.4522627377883</v>
      </c>
      <c r="AB31" s="162">
        <f ca="1">IF(ISNA(INDEX('Stock Model'!$C$9:$T$53,MATCH('Installed UEC'!$B31,year,0),MATCH(('Installed UEC'!$B31-'Installed UEC'!AB$4+1),Age,0))),0,INDEX('Stock Model'!$C$9:$T$53,MATCH('Installed UEC'!$B31,year,0),MATCH(('Installed UEC'!$B31-'Installed UEC'!AB$4+1),Age,0)))</f>
        <v>3731.9431911832471</v>
      </c>
      <c r="AC31" s="162">
        <f ca="1">IF(ISNA(INDEX('Stock Model'!$C$9:$T$53,MATCH('Installed UEC'!$B31,year,0),MATCH(('Installed UEC'!$B31-'Installed UEC'!AC$4+1),Age,0))),0,INDEX('Stock Model'!$C$9:$T$53,MATCH('Installed UEC'!$B31,year,0),MATCH(('Installed UEC'!$B31-'Installed UEC'!AC$4+1),Age,0)))</f>
        <v>3738.1180138240852</v>
      </c>
      <c r="AD31" s="162">
        <f>IF(ISNA(INDEX('Stock Model'!$C$9:$T$53,MATCH('Installed UEC'!$B31,year,0),MATCH(('Installed UEC'!$B31-'Installed UEC'!AD$4+1),Age,0))),0,INDEX('Stock Model'!$C$9:$T$53,MATCH('Installed UEC'!$B31,year,0),MATCH(('Installed UEC'!$B31-'Installed UEC'!AD$4+1),Age,0)))</f>
        <v>0</v>
      </c>
      <c r="AE31" s="162">
        <f>IF(ISNA(INDEX('Stock Model'!$C$9:$T$53,MATCH('Installed UEC'!$B31,year,0),MATCH(('Installed UEC'!$B31-'Installed UEC'!AE$4+1),Age,0))),0,INDEX('Stock Model'!$C$9:$T$53,MATCH('Installed UEC'!$B31,year,0),MATCH(('Installed UEC'!$B31-'Installed UEC'!AE$4+1),Age,0)))</f>
        <v>0</v>
      </c>
      <c r="AF31" s="162">
        <f>IF(ISNA(INDEX('Stock Model'!$C$9:$T$53,MATCH('Installed UEC'!$B31,year,0),MATCH(('Installed UEC'!$B31-'Installed UEC'!AF$4+1),Age,0))),0,INDEX('Stock Model'!$C$9:$T$53,MATCH('Installed UEC'!$B31,year,0),MATCH(('Installed UEC'!$B31-'Installed UEC'!AF$4+1),Age,0)))</f>
        <v>0</v>
      </c>
      <c r="AG31" s="162">
        <f>IF(ISNA(INDEX('Stock Model'!$C$9:$T$53,MATCH('Installed UEC'!$B31,year,0),MATCH(('Installed UEC'!$B31-'Installed UEC'!AG$4+1),Age,0))),0,INDEX('Stock Model'!$C$9:$T$53,MATCH('Installed UEC'!$B31,year,0),MATCH(('Installed UEC'!$B31-'Installed UEC'!AG$4+1),Age,0)))</f>
        <v>0</v>
      </c>
      <c r="AH31" s="162">
        <f>IF(ISNA(INDEX('Stock Model'!$C$9:$T$53,MATCH('Installed UEC'!$B31,year,0),MATCH(('Installed UEC'!$B31-'Installed UEC'!AH$4+1),Age,0))),0,INDEX('Stock Model'!$C$9:$T$53,MATCH('Installed UEC'!$B31,year,0),MATCH(('Installed UEC'!$B31-'Installed UEC'!AH$4+1),Age,0)))</f>
        <v>0</v>
      </c>
      <c r="AI31" s="162">
        <f>IF(ISNA(INDEX('Stock Model'!$C$9:$T$53,MATCH('Installed UEC'!$B31,year,0),MATCH(('Installed UEC'!$B31-'Installed UEC'!AI$4+1),Age,0))),0,INDEX('Stock Model'!$C$9:$T$53,MATCH('Installed UEC'!$B31,year,0),MATCH(('Installed UEC'!$B31-'Installed UEC'!AI$4+1),Age,0)))</f>
        <v>0</v>
      </c>
      <c r="AJ31" s="162">
        <f>IF(ISNA(INDEX('Stock Model'!$C$9:$T$53,MATCH('Installed UEC'!$B31,year,0),MATCH(('Installed UEC'!$B31-'Installed UEC'!AJ$4+1),Age,0))),0,INDEX('Stock Model'!$C$9:$T$53,MATCH('Installed UEC'!$B31,year,0),MATCH(('Installed UEC'!$B31-'Installed UEC'!AJ$4+1),Age,0)))</f>
        <v>0</v>
      </c>
      <c r="AK31" s="162">
        <f>IF(ISNA(INDEX('Stock Model'!$C$9:$T$53,MATCH('Installed UEC'!$B31,year,0),MATCH(('Installed UEC'!$B31-'Installed UEC'!AK$4+1),Age,0))),0,INDEX('Stock Model'!$C$9:$T$53,MATCH('Installed UEC'!$B31,year,0),MATCH(('Installed UEC'!$B31-'Installed UEC'!AK$4+1),Age,0)))</f>
        <v>0</v>
      </c>
      <c r="AL31" s="162">
        <f>IF(ISNA(INDEX('Stock Model'!$C$9:$T$53,MATCH('Installed UEC'!$B31,year,0),MATCH(('Installed UEC'!$B31-'Installed UEC'!AL$4+1),Age,0))),0,INDEX('Stock Model'!$C$9:$T$53,MATCH('Installed UEC'!$B31,year,0),MATCH(('Installed UEC'!$B31-'Installed UEC'!AL$4+1),Age,0)))</f>
        <v>0</v>
      </c>
      <c r="AM31" s="162">
        <f>IF(ISNA(INDEX('Stock Model'!$C$9:$T$53,MATCH('Installed UEC'!$B31,year,0),MATCH(('Installed UEC'!$B31-'Installed UEC'!AM$4+1),Age,0))),0,INDEX('Stock Model'!$C$9:$T$53,MATCH('Installed UEC'!$B31,year,0),MATCH(('Installed UEC'!$B31-'Installed UEC'!AM$4+1),Age,0)))</f>
        <v>0</v>
      </c>
      <c r="AN31" s="162">
        <f>IF(ISNA(INDEX('Stock Model'!$C$9:$T$53,MATCH('Installed UEC'!$B31,year,0),MATCH(('Installed UEC'!$B31-'Installed UEC'!AN$4+1),Age,0))),0,INDEX('Stock Model'!$C$9:$T$53,MATCH('Installed UEC'!$B31,year,0),MATCH(('Installed UEC'!$B31-'Installed UEC'!AN$4+1),Age,0)))</f>
        <v>0</v>
      </c>
      <c r="AO31" s="162">
        <f>IF(ISNA(INDEX('Stock Model'!$C$9:$T$53,MATCH('Installed UEC'!$B31,year,0),MATCH(('Installed UEC'!$B31-'Installed UEC'!AO$4+1),Age,0))),0,INDEX('Stock Model'!$C$9:$T$53,MATCH('Installed UEC'!$B31,year,0),MATCH(('Installed UEC'!$B31-'Installed UEC'!AO$4+1),Age,0)))</f>
        <v>0</v>
      </c>
      <c r="AP31" s="162">
        <f>IF(ISNA(INDEX('Stock Model'!$C$9:$T$53,MATCH('Installed UEC'!$B31,year,0),MATCH(('Installed UEC'!$B31-'Installed UEC'!AP$4+1),Age,0))),0,INDEX('Stock Model'!$C$9:$T$53,MATCH('Installed UEC'!$B31,year,0),MATCH(('Installed UEC'!$B31-'Installed UEC'!AP$4+1),Age,0)))</f>
        <v>0</v>
      </c>
      <c r="AQ31" s="162">
        <f>IF(ISNA(INDEX('Stock Model'!$C$9:$T$53,MATCH('Installed UEC'!$B31,year,0),MATCH(('Installed UEC'!$B31-'Installed UEC'!AQ$4+1),Age,0))),0,INDEX('Stock Model'!$C$9:$T$53,MATCH('Installed UEC'!$B31,year,0),MATCH(('Installed UEC'!$B31-'Installed UEC'!AQ$4+1),Age,0)))</f>
        <v>0</v>
      </c>
      <c r="AR31" s="162">
        <f>IF(ISNA(INDEX('Stock Model'!$C$9:$T$53,MATCH('Installed UEC'!$B31,year,0),MATCH(('Installed UEC'!$B31-'Installed UEC'!AR$4+1),Age,0))),0,INDEX('Stock Model'!$C$9:$T$53,MATCH('Installed UEC'!$B31,year,0),MATCH(('Installed UEC'!$B31-'Installed UEC'!AR$4+1),Age,0)))</f>
        <v>0</v>
      </c>
      <c r="AS31" s="162">
        <f>IF(ISNA(INDEX('Stock Model'!$C$9:$T$53,MATCH('Installed UEC'!$B31,year,0),MATCH(('Installed UEC'!$B31-'Installed UEC'!AS$4+1),Age,0))),0,INDEX('Stock Model'!$C$9:$T$53,MATCH('Installed UEC'!$B31,year,0),MATCH(('Installed UEC'!$B31-'Installed UEC'!AS$4+1),Age,0)))</f>
        <v>0</v>
      </c>
      <c r="AT31" s="162">
        <f>IF(ISNA(INDEX('Stock Model'!$C$9:$T$53,MATCH('Installed UEC'!$B31,year,0),MATCH(('Installed UEC'!$B31-'Installed UEC'!AT$4+1),Age,0))),0,INDEX('Stock Model'!$C$9:$T$53,MATCH('Installed UEC'!$B31,year,0),MATCH(('Installed UEC'!$B31-'Installed UEC'!AT$4+1),Age,0)))</f>
        <v>0</v>
      </c>
      <c r="AU31" s="162">
        <f>IF(ISNA(INDEX('Stock Model'!$C$9:$T$53,MATCH('Installed UEC'!$B31,year,0),MATCH(('Installed UEC'!$B31-'Installed UEC'!AU$4+1),Age,0))),0,INDEX('Stock Model'!$C$9:$T$53,MATCH('Installed UEC'!$B31,year,0),MATCH(('Installed UEC'!$B31-'Installed UEC'!AU$4+1),Age,0)))</f>
        <v>0</v>
      </c>
      <c r="AV31" s="57">
        <f t="shared" ca="1" si="2"/>
        <v>18712.478785354451</v>
      </c>
      <c r="AW31" s="57" t="str">
        <f ca="1">IF(AV31=SUM('Stock Model'!C35:T35),"OK","Error")</f>
        <v>OK</v>
      </c>
    </row>
    <row r="32" spans="1:49">
      <c r="A32" s="252"/>
      <c r="B32" s="57">
        <f>'Stock Model'!B36</f>
        <v>2017</v>
      </c>
      <c r="C32" s="162">
        <f>IF(ISNA(INDEX('Stock Model'!$C$9:$T$53,MATCH('Installed UEC'!$B32,year,0),MATCH(('Installed UEC'!$B32-'Installed UEC'!C$4+1),Age,0))),0,INDEX('Stock Model'!$C$9:$T$53,MATCH('Installed UEC'!$B32,year,0),MATCH(('Installed UEC'!$B32-'Installed UEC'!C$4+1),Age,0)))</f>
        <v>0</v>
      </c>
      <c r="D32" s="162">
        <f>IF(ISNA(INDEX('Stock Model'!$C$9:$T$53,MATCH('Installed UEC'!$B32,year,0),MATCH(('Installed UEC'!$B32-'Installed UEC'!D$4+1),Age,0))),0,INDEX('Stock Model'!$C$9:$T$53,MATCH('Installed UEC'!$B32,year,0),MATCH(('Installed UEC'!$B32-'Installed UEC'!D$4+1),Age,0)))</f>
        <v>0</v>
      </c>
      <c r="E32" s="162">
        <f>IF(ISNA(INDEX('Stock Model'!$C$9:$T$53,MATCH('Installed UEC'!$B32,year,0),MATCH(('Installed UEC'!$B32-'Installed UEC'!E$4+1),Age,0))),0,INDEX('Stock Model'!$C$9:$T$53,MATCH('Installed UEC'!$B32,year,0),MATCH(('Installed UEC'!$B32-'Installed UEC'!E$4+1),Age,0)))</f>
        <v>0</v>
      </c>
      <c r="F32" s="162">
        <f>IF(ISNA(INDEX('Stock Model'!$C$9:$T$53,MATCH('Installed UEC'!$B32,year,0),MATCH(('Installed UEC'!$B32-'Installed UEC'!F$4+1),Age,0))),0,INDEX('Stock Model'!$C$9:$T$53,MATCH('Installed UEC'!$B32,year,0),MATCH(('Installed UEC'!$B32-'Installed UEC'!F$4+1),Age,0)))</f>
        <v>0</v>
      </c>
      <c r="G32" s="162">
        <f>IF(ISNA(INDEX('Stock Model'!$C$9:$T$53,MATCH('Installed UEC'!$B32,year,0),MATCH(('Installed UEC'!$B32-'Installed UEC'!G$4+1),Age,0))),0,INDEX('Stock Model'!$C$9:$T$53,MATCH('Installed UEC'!$B32,year,0),MATCH(('Installed UEC'!$B32-'Installed UEC'!G$4+1),Age,0)))</f>
        <v>0</v>
      </c>
      <c r="H32" s="162">
        <f>IF(ISNA(INDEX('Stock Model'!$C$9:$T$53,MATCH('Installed UEC'!$B32,year,0),MATCH(('Installed UEC'!$B32-'Installed UEC'!H$4+1),Age,0))),0,INDEX('Stock Model'!$C$9:$T$53,MATCH('Installed UEC'!$B32,year,0),MATCH(('Installed UEC'!$B32-'Installed UEC'!H$4+1),Age,0)))</f>
        <v>0</v>
      </c>
      <c r="I32" s="162">
        <f>IF(ISNA(INDEX('Stock Model'!$C$9:$T$53,MATCH('Installed UEC'!$B32,year,0),MATCH(('Installed UEC'!$B32-'Installed UEC'!I$4+1),Age,0))),0,INDEX('Stock Model'!$C$9:$T$53,MATCH('Installed UEC'!$B32,year,0),MATCH(('Installed UEC'!$B32-'Installed UEC'!I$4+1),Age,0)))</f>
        <v>0</v>
      </c>
      <c r="J32" s="162">
        <f>IF(ISNA(INDEX('Stock Model'!$C$9:$T$53,MATCH('Installed UEC'!$B32,year,0),MATCH(('Installed UEC'!$B32-'Installed UEC'!J$4+1),Age,0))),0,INDEX('Stock Model'!$C$9:$T$53,MATCH('Installed UEC'!$B32,year,0),MATCH(('Installed UEC'!$B32-'Installed UEC'!J$4+1),Age,0)))</f>
        <v>0</v>
      </c>
      <c r="K32" s="162">
        <f>IF(ISNA(INDEX('Stock Model'!$C$9:$T$53,MATCH('Installed UEC'!$B32,year,0),MATCH(('Installed UEC'!$B32-'Installed UEC'!K$4+1),Age,0))),0,INDEX('Stock Model'!$C$9:$T$53,MATCH('Installed UEC'!$B32,year,0),MATCH(('Installed UEC'!$B32-'Installed UEC'!K$4+1),Age,0)))</f>
        <v>0</v>
      </c>
      <c r="L32" s="162">
        <f>IF(ISNA(INDEX('Stock Model'!$C$9:$T$53,MATCH('Installed UEC'!$B32,year,0),MATCH(('Installed UEC'!$B32-'Installed UEC'!L$4+1),Age,0))),0,INDEX('Stock Model'!$C$9:$T$53,MATCH('Installed UEC'!$B32,year,0),MATCH(('Installed UEC'!$B32-'Installed UEC'!L$4+1),Age,0)))</f>
        <v>0</v>
      </c>
      <c r="M32" s="162">
        <f ca="1">IF(ISNA(INDEX('Stock Model'!$C$9:$T$53,MATCH('Installed UEC'!$B32,year,0),MATCH(('Installed UEC'!$B32-'Installed UEC'!M$4+1),Age,0))),0,INDEX('Stock Model'!$C$9:$T$53,MATCH('Installed UEC'!$B32,year,0),MATCH(('Installed UEC'!$B32-'Installed UEC'!M$4+1),Age,0)))</f>
        <v>0</v>
      </c>
      <c r="N32" s="162">
        <f ca="1">IF(ISNA(INDEX('Stock Model'!$C$9:$T$53,MATCH('Installed UEC'!$B32,year,0),MATCH(('Installed UEC'!$B32-'Installed UEC'!N$4+1),Age,0))),0,INDEX('Stock Model'!$C$9:$T$53,MATCH('Installed UEC'!$B32,year,0),MATCH(('Installed UEC'!$B32-'Installed UEC'!N$4+1),Age,0)))</f>
        <v>0</v>
      </c>
      <c r="O32" s="162">
        <f ca="1">IF(ISNA(INDEX('Stock Model'!$C$9:$T$53,MATCH('Installed UEC'!$B32,year,0),MATCH(('Installed UEC'!$B32-'Installed UEC'!O$4+1),Age,0))),0,INDEX('Stock Model'!$C$9:$T$53,MATCH('Installed UEC'!$B32,year,0),MATCH(('Installed UEC'!$B32-'Installed UEC'!O$4+1),Age,0)))</f>
        <v>0</v>
      </c>
      <c r="P32" s="162">
        <f ca="1">IF(ISNA(INDEX('Stock Model'!$C$9:$T$53,MATCH('Installed UEC'!$B32,year,0),MATCH(('Installed UEC'!$B32-'Installed UEC'!P$4+1),Age,0))),0,INDEX('Stock Model'!$C$9:$T$53,MATCH('Installed UEC'!$B32,year,0),MATCH(('Installed UEC'!$B32-'Installed UEC'!P$4+1),Age,0)))</f>
        <v>0</v>
      </c>
      <c r="Q32" s="162">
        <f ca="1">IF(ISNA(INDEX('Stock Model'!$C$9:$T$53,MATCH('Installed UEC'!$B32,year,0),MATCH(('Installed UEC'!$B32-'Installed UEC'!Q$4+1),Age,0))),0,INDEX('Stock Model'!$C$9:$T$53,MATCH('Installed UEC'!$B32,year,0),MATCH(('Installed UEC'!$B32-'Installed UEC'!Q$4+1),Age,0)))</f>
        <v>0</v>
      </c>
      <c r="R32" s="162">
        <f ca="1">IF(ISNA(INDEX('Stock Model'!$C$9:$T$53,MATCH('Installed UEC'!$B32,year,0),MATCH(('Installed UEC'!$B32-'Installed UEC'!R$4+1),Age,0))),0,INDEX('Stock Model'!$C$9:$T$53,MATCH('Installed UEC'!$B32,year,0),MATCH(('Installed UEC'!$B32-'Installed UEC'!R$4+1),Age,0)))</f>
        <v>0</v>
      </c>
      <c r="S32" s="162">
        <f ca="1">IF(ISNA(INDEX('Stock Model'!$C$9:$T$53,MATCH('Installed UEC'!$B32,year,0),MATCH(('Installed UEC'!$B32-'Installed UEC'!S$4+1),Age,0))),0,INDEX('Stock Model'!$C$9:$T$53,MATCH('Installed UEC'!$B32,year,0),MATCH(('Installed UEC'!$B32-'Installed UEC'!S$4+1),Age,0)))</f>
        <v>0</v>
      </c>
      <c r="T32" s="162">
        <f ca="1">IF(ISNA(INDEX('Stock Model'!$C$9:$T$53,MATCH('Installed UEC'!$B32,year,0),MATCH(('Installed UEC'!$B32-'Installed UEC'!T$4+1),Age,0))),0,INDEX('Stock Model'!$C$9:$T$53,MATCH('Installed UEC'!$B32,year,0),MATCH(('Installed UEC'!$B32-'Installed UEC'!T$4+1),Age,0)))</f>
        <v>0</v>
      </c>
      <c r="U32" s="162">
        <f ca="1">IF(ISNA(INDEX('Stock Model'!$C$9:$T$53,MATCH('Installed UEC'!$B32,year,0),MATCH(('Installed UEC'!$B32-'Installed UEC'!U$4+1),Age,0))),0,INDEX('Stock Model'!$C$9:$T$53,MATCH('Installed UEC'!$B32,year,0),MATCH(('Installed UEC'!$B32-'Installed UEC'!U$4+1),Age,0)))</f>
        <v>0</v>
      </c>
      <c r="V32" s="162">
        <f ca="1">IF(ISNA(INDEX('Stock Model'!$C$9:$T$53,MATCH('Installed UEC'!$B32,year,0),MATCH(('Installed UEC'!$B32-'Installed UEC'!V$4+1),Age,0))),0,INDEX('Stock Model'!$C$9:$T$53,MATCH('Installed UEC'!$B32,year,0),MATCH(('Installed UEC'!$B32-'Installed UEC'!V$4+1),Age,0)))</f>
        <v>0</v>
      </c>
      <c r="W32" s="162">
        <f ca="1">IF(ISNA(INDEX('Stock Model'!$C$9:$T$53,MATCH('Installed UEC'!$B32,year,0),MATCH(('Installed UEC'!$B32-'Installed UEC'!W$4+1),Age,0))),0,INDEX('Stock Model'!$C$9:$T$53,MATCH('Installed UEC'!$B32,year,0),MATCH(('Installed UEC'!$B32-'Installed UEC'!W$4+1),Age,0)))</f>
        <v>0</v>
      </c>
      <c r="X32" s="162">
        <f ca="1">IF(ISNA(INDEX('Stock Model'!$C$9:$T$53,MATCH('Installed UEC'!$B32,year,0),MATCH(('Installed UEC'!$B32-'Installed UEC'!X$4+1),Age,0))),0,INDEX('Stock Model'!$C$9:$T$53,MATCH('Installed UEC'!$B32,year,0),MATCH(('Installed UEC'!$B32-'Installed UEC'!X$4+1),Age,0)))</f>
        <v>0</v>
      </c>
      <c r="Y32" s="162">
        <f ca="1">IF(ISNA(INDEX('Stock Model'!$C$9:$T$53,MATCH('Installed UEC'!$B32,year,0),MATCH(('Installed UEC'!$B32-'Installed UEC'!Y$4+1),Age,0))),0,INDEX('Stock Model'!$C$9:$T$53,MATCH('Installed UEC'!$B32,year,0),MATCH(('Installed UEC'!$B32-'Installed UEC'!Y$4+1),Age,0)))</f>
        <v>0</v>
      </c>
      <c r="Z32" s="162">
        <f ca="1">IF(ISNA(INDEX('Stock Model'!$C$9:$T$53,MATCH('Installed UEC'!$B32,year,0),MATCH(('Installed UEC'!$B32-'Installed UEC'!Z$4+1),Age,0))),0,INDEX('Stock Model'!$C$9:$T$53,MATCH('Installed UEC'!$B32,year,0),MATCH(('Installed UEC'!$B32-'Installed UEC'!Z$4+1),Age,0)))</f>
        <v>3832.2914310801207</v>
      </c>
      <c r="AA32" s="162">
        <f ca="1">IF(ISNA(INDEX('Stock Model'!$C$9:$T$53,MATCH('Installed UEC'!$B32,year,0),MATCH(('Installed UEC'!$B32-'Installed UEC'!AA$4+1),Age,0))),0,INDEX('Stock Model'!$C$9:$T$53,MATCH('Installed UEC'!$B32,year,0),MATCH(('Installed UEC'!$B32-'Installed UEC'!AA$4+1),Age,0)))</f>
        <v>3781.4522627377883</v>
      </c>
      <c r="AB32" s="162">
        <f ca="1">IF(ISNA(INDEX('Stock Model'!$C$9:$T$53,MATCH('Installed UEC'!$B32,year,0),MATCH(('Installed UEC'!$B32-'Installed UEC'!AB$4+1),Age,0))),0,INDEX('Stock Model'!$C$9:$T$53,MATCH('Installed UEC'!$B32,year,0),MATCH(('Installed UEC'!$B32-'Installed UEC'!AB$4+1),Age,0)))</f>
        <v>3731.9431911832471</v>
      </c>
      <c r="AC32" s="162">
        <f ca="1">IF(ISNA(INDEX('Stock Model'!$C$9:$T$53,MATCH('Installed UEC'!$B32,year,0),MATCH(('Installed UEC'!$B32-'Installed UEC'!AC$4+1),Age,0))),0,INDEX('Stock Model'!$C$9:$T$53,MATCH('Installed UEC'!$B32,year,0),MATCH(('Installed UEC'!$B32-'Installed UEC'!AC$4+1),Age,0)))</f>
        <v>3738.1180138240852</v>
      </c>
      <c r="AD32" s="162">
        <f ca="1">IF(ISNA(INDEX('Stock Model'!$C$9:$T$53,MATCH('Installed UEC'!$B32,year,0),MATCH(('Installed UEC'!$B32-'Installed UEC'!AD$4+1),Age,0))),0,INDEX('Stock Model'!$C$9:$T$53,MATCH('Installed UEC'!$B32,year,0),MATCH(('Installed UEC'!$B32-'Installed UEC'!AD$4+1),Age,0)))</f>
        <v>3783.8319339066657</v>
      </c>
      <c r="AE32" s="162">
        <f>IF(ISNA(INDEX('Stock Model'!$C$9:$T$53,MATCH('Installed UEC'!$B32,year,0),MATCH(('Installed UEC'!$B32-'Installed UEC'!AE$4+1),Age,0))),0,INDEX('Stock Model'!$C$9:$T$53,MATCH('Installed UEC'!$B32,year,0),MATCH(('Installed UEC'!$B32-'Installed UEC'!AE$4+1),Age,0)))</f>
        <v>0</v>
      </c>
      <c r="AF32" s="162">
        <f>IF(ISNA(INDEX('Stock Model'!$C$9:$T$53,MATCH('Installed UEC'!$B32,year,0),MATCH(('Installed UEC'!$B32-'Installed UEC'!AF$4+1),Age,0))),0,INDEX('Stock Model'!$C$9:$T$53,MATCH('Installed UEC'!$B32,year,0),MATCH(('Installed UEC'!$B32-'Installed UEC'!AF$4+1),Age,0)))</f>
        <v>0</v>
      </c>
      <c r="AG32" s="162">
        <f>IF(ISNA(INDEX('Stock Model'!$C$9:$T$53,MATCH('Installed UEC'!$B32,year,0),MATCH(('Installed UEC'!$B32-'Installed UEC'!AG$4+1),Age,0))),0,INDEX('Stock Model'!$C$9:$T$53,MATCH('Installed UEC'!$B32,year,0),MATCH(('Installed UEC'!$B32-'Installed UEC'!AG$4+1),Age,0)))</f>
        <v>0</v>
      </c>
      <c r="AH32" s="162">
        <f>IF(ISNA(INDEX('Stock Model'!$C$9:$T$53,MATCH('Installed UEC'!$B32,year,0),MATCH(('Installed UEC'!$B32-'Installed UEC'!AH$4+1),Age,0))),0,INDEX('Stock Model'!$C$9:$T$53,MATCH('Installed UEC'!$B32,year,0),MATCH(('Installed UEC'!$B32-'Installed UEC'!AH$4+1),Age,0)))</f>
        <v>0</v>
      </c>
      <c r="AI32" s="162">
        <f>IF(ISNA(INDEX('Stock Model'!$C$9:$T$53,MATCH('Installed UEC'!$B32,year,0),MATCH(('Installed UEC'!$B32-'Installed UEC'!AI$4+1),Age,0))),0,INDEX('Stock Model'!$C$9:$T$53,MATCH('Installed UEC'!$B32,year,0),MATCH(('Installed UEC'!$B32-'Installed UEC'!AI$4+1),Age,0)))</f>
        <v>0</v>
      </c>
      <c r="AJ32" s="162">
        <f>IF(ISNA(INDEX('Stock Model'!$C$9:$T$53,MATCH('Installed UEC'!$B32,year,0),MATCH(('Installed UEC'!$B32-'Installed UEC'!AJ$4+1),Age,0))),0,INDEX('Stock Model'!$C$9:$T$53,MATCH('Installed UEC'!$B32,year,0),MATCH(('Installed UEC'!$B32-'Installed UEC'!AJ$4+1),Age,0)))</f>
        <v>0</v>
      </c>
      <c r="AK32" s="162">
        <f>IF(ISNA(INDEX('Stock Model'!$C$9:$T$53,MATCH('Installed UEC'!$B32,year,0),MATCH(('Installed UEC'!$B32-'Installed UEC'!AK$4+1),Age,0))),0,INDEX('Stock Model'!$C$9:$T$53,MATCH('Installed UEC'!$B32,year,0),MATCH(('Installed UEC'!$B32-'Installed UEC'!AK$4+1),Age,0)))</f>
        <v>0</v>
      </c>
      <c r="AL32" s="162">
        <f>IF(ISNA(INDEX('Stock Model'!$C$9:$T$53,MATCH('Installed UEC'!$B32,year,0),MATCH(('Installed UEC'!$B32-'Installed UEC'!AL$4+1),Age,0))),0,INDEX('Stock Model'!$C$9:$T$53,MATCH('Installed UEC'!$B32,year,0),MATCH(('Installed UEC'!$B32-'Installed UEC'!AL$4+1),Age,0)))</f>
        <v>0</v>
      </c>
      <c r="AM32" s="162">
        <f>IF(ISNA(INDEX('Stock Model'!$C$9:$T$53,MATCH('Installed UEC'!$B32,year,0),MATCH(('Installed UEC'!$B32-'Installed UEC'!AM$4+1),Age,0))),0,INDEX('Stock Model'!$C$9:$T$53,MATCH('Installed UEC'!$B32,year,0),MATCH(('Installed UEC'!$B32-'Installed UEC'!AM$4+1),Age,0)))</f>
        <v>0</v>
      </c>
      <c r="AN32" s="162">
        <f>IF(ISNA(INDEX('Stock Model'!$C$9:$T$53,MATCH('Installed UEC'!$B32,year,0),MATCH(('Installed UEC'!$B32-'Installed UEC'!AN$4+1),Age,0))),0,INDEX('Stock Model'!$C$9:$T$53,MATCH('Installed UEC'!$B32,year,0),MATCH(('Installed UEC'!$B32-'Installed UEC'!AN$4+1),Age,0)))</f>
        <v>0</v>
      </c>
      <c r="AO32" s="162">
        <f>IF(ISNA(INDEX('Stock Model'!$C$9:$T$53,MATCH('Installed UEC'!$B32,year,0),MATCH(('Installed UEC'!$B32-'Installed UEC'!AO$4+1),Age,0))),0,INDEX('Stock Model'!$C$9:$T$53,MATCH('Installed UEC'!$B32,year,0),MATCH(('Installed UEC'!$B32-'Installed UEC'!AO$4+1),Age,0)))</f>
        <v>0</v>
      </c>
      <c r="AP32" s="162">
        <f>IF(ISNA(INDEX('Stock Model'!$C$9:$T$53,MATCH('Installed UEC'!$B32,year,0),MATCH(('Installed UEC'!$B32-'Installed UEC'!AP$4+1),Age,0))),0,INDEX('Stock Model'!$C$9:$T$53,MATCH('Installed UEC'!$B32,year,0),MATCH(('Installed UEC'!$B32-'Installed UEC'!AP$4+1),Age,0)))</f>
        <v>0</v>
      </c>
      <c r="AQ32" s="162">
        <f>IF(ISNA(INDEX('Stock Model'!$C$9:$T$53,MATCH('Installed UEC'!$B32,year,0),MATCH(('Installed UEC'!$B32-'Installed UEC'!AQ$4+1),Age,0))),0,INDEX('Stock Model'!$C$9:$T$53,MATCH('Installed UEC'!$B32,year,0),MATCH(('Installed UEC'!$B32-'Installed UEC'!AQ$4+1),Age,0)))</f>
        <v>0</v>
      </c>
      <c r="AR32" s="162">
        <f>IF(ISNA(INDEX('Stock Model'!$C$9:$T$53,MATCH('Installed UEC'!$B32,year,0),MATCH(('Installed UEC'!$B32-'Installed UEC'!AR$4+1),Age,0))),0,INDEX('Stock Model'!$C$9:$T$53,MATCH('Installed UEC'!$B32,year,0),MATCH(('Installed UEC'!$B32-'Installed UEC'!AR$4+1),Age,0)))</f>
        <v>0</v>
      </c>
      <c r="AS32" s="162">
        <f>IF(ISNA(INDEX('Stock Model'!$C$9:$T$53,MATCH('Installed UEC'!$B32,year,0),MATCH(('Installed UEC'!$B32-'Installed UEC'!AS$4+1),Age,0))),0,INDEX('Stock Model'!$C$9:$T$53,MATCH('Installed UEC'!$B32,year,0),MATCH(('Installed UEC'!$B32-'Installed UEC'!AS$4+1),Age,0)))</f>
        <v>0</v>
      </c>
      <c r="AT32" s="162">
        <f>IF(ISNA(INDEX('Stock Model'!$C$9:$T$53,MATCH('Installed UEC'!$B32,year,0),MATCH(('Installed UEC'!$B32-'Installed UEC'!AT$4+1),Age,0))),0,INDEX('Stock Model'!$C$9:$T$53,MATCH('Installed UEC'!$B32,year,0),MATCH(('Installed UEC'!$B32-'Installed UEC'!AT$4+1),Age,0)))</f>
        <v>0</v>
      </c>
      <c r="AU32" s="162">
        <f>IF(ISNA(INDEX('Stock Model'!$C$9:$T$53,MATCH('Installed UEC'!$B32,year,0),MATCH(('Installed UEC'!$B32-'Installed UEC'!AU$4+1),Age,0))),0,INDEX('Stock Model'!$C$9:$T$53,MATCH('Installed UEC'!$B32,year,0),MATCH(('Installed UEC'!$B32-'Installed UEC'!AU$4+1),Age,0)))</f>
        <v>0</v>
      </c>
      <c r="AV32" s="57">
        <f t="shared" ca="1" si="2"/>
        <v>18867.636832731907</v>
      </c>
      <c r="AW32" s="57" t="str">
        <f ca="1">IF(AV32=SUM('Stock Model'!C36:T36),"OK","Error")</f>
        <v>OK</v>
      </c>
    </row>
    <row r="33" spans="1:49">
      <c r="A33" s="252"/>
      <c r="B33" s="57">
        <f>'Stock Model'!B37</f>
        <v>2018</v>
      </c>
      <c r="C33" s="162">
        <f>IF(ISNA(INDEX('Stock Model'!$C$9:$T$53,MATCH('Installed UEC'!$B33,year,0),MATCH(('Installed UEC'!$B33-'Installed UEC'!C$4+1),Age,0))),0,INDEX('Stock Model'!$C$9:$T$53,MATCH('Installed UEC'!$B33,year,0),MATCH(('Installed UEC'!$B33-'Installed UEC'!C$4+1),Age,0)))</f>
        <v>0</v>
      </c>
      <c r="D33" s="162">
        <f>IF(ISNA(INDEX('Stock Model'!$C$9:$T$53,MATCH('Installed UEC'!$B33,year,0),MATCH(('Installed UEC'!$B33-'Installed UEC'!D$4+1),Age,0))),0,INDEX('Stock Model'!$C$9:$T$53,MATCH('Installed UEC'!$B33,year,0),MATCH(('Installed UEC'!$B33-'Installed UEC'!D$4+1),Age,0)))</f>
        <v>0</v>
      </c>
      <c r="E33" s="162">
        <f>IF(ISNA(INDEX('Stock Model'!$C$9:$T$53,MATCH('Installed UEC'!$B33,year,0),MATCH(('Installed UEC'!$B33-'Installed UEC'!E$4+1),Age,0))),0,INDEX('Stock Model'!$C$9:$T$53,MATCH('Installed UEC'!$B33,year,0),MATCH(('Installed UEC'!$B33-'Installed UEC'!E$4+1),Age,0)))</f>
        <v>0</v>
      </c>
      <c r="F33" s="162">
        <f>IF(ISNA(INDEX('Stock Model'!$C$9:$T$53,MATCH('Installed UEC'!$B33,year,0),MATCH(('Installed UEC'!$B33-'Installed UEC'!F$4+1),Age,0))),0,INDEX('Stock Model'!$C$9:$T$53,MATCH('Installed UEC'!$B33,year,0),MATCH(('Installed UEC'!$B33-'Installed UEC'!F$4+1),Age,0)))</f>
        <v>0</v>
      </c>
      <c r="G33" s="162">
        <f>IF(ISNA(INDEX('Stock Model'!$C$9:$T$53,MATCH('Installed UEC'!$B33,year,0),MATCH(('Installed UEC'!$B33-'Installed UEC'!G$4+1),Age,0))),0,INDEX('Stock Model'!$C$9:$T$53,MATCH('Installed UEC'!$B33,year,0),MATCH(('Installed UEC'!$B33-'Installed UEC'!G$4+1),Age,0)))</f>
        <v>0</v>
      </c>
      <c r="H33" s="162">
        <f>IF(ISNA(INDEX('Stock Model'!$C$9:$T$53,MATCH('Installed UEC'!$B33,year,0),MATCH(('Installed UEC'!$B33-'Installed UEC'!H$4+1),Age,0))),0,INDEX('Stock Model'!$C$9:$T$53,MATCH('Installed UEC'!$B33,year,0),MATCH(('Installed UEC'!$B33-'Installed UEC'!H$4+1),Age,0)))</f>
        <v>0</v>
      </c>
      <c r="I33" s="162">
        <f>IF(ISNA(INDEX('Stock Model'!$C$9:$T$53,MATCH('Installed UEC'!$B33,year,0),MATCH(('Installed UEC'!$B33-'Installed UEC'!I$4+1),Age,0))),0,INDEX('Stock Model'!$C$9:$T$53,MATCH('Installed UEC'!$B33,year,0),MATCH(('Installed UEC'!$B33-'Installed UEC'!I$4+1),Age,0)))</f>
        <v>0</v>
      </c>
      <c r="J33" s="162">
        <f>IF(ISNA(INDEX('Stock Model'!$C$9:$T$53,MATCH('Installed UEC'!$B33,year,0),MATCH(('Installed UEC'!$B33-'Installed UEC'!J$4+1),Age,0))),0,INDEX('Stock Model'!$C$9:$T$53,MATCH('Installed UEC'!$B33,year,0),MATCH(('Installed UEC'!$B33-'Installed UEC'!J$4+1),Age,0)))</f>
        <v>0</v>
      </c>
      <c r="K33" s="162">
        <f>IF(ISNA(INDEX('Stock Model'!$C$9:$T$53,MATCH('Installed UEC'!$B33,year,0),MATCH(('Installed UEC'!$B33-'Installed UEC'!K$4+1),Age,0))),0,INDEX('Stock Model'!$C$9:$T$53,MATCH('Installed UEC'!$B33,year,0),MATCH(('Installed UEC'!$B33-'Installed UEC'!K$4+1),Age,0)))</f>
        <v>0</v>
      </c>
      <c r="L33" s="162">
        <f>IF(ISNA(INDEX('Stock Model'!$C$9:$T$53,MATCH('Installed UEC'!$B33,year,0),MATCH(('Installed UEC'!$B33-'Installed UEC'!L$4+1),Age,0))),0,INDEX('Stock Model'!$C$9:$T$53,MATCH('Installed UEC'!$B33,year,0),MATCH(('Installed UEC'!$B33-'Installed UEC'!L$4+1),Age,0)))</f>
        <v>0</v>
      </c>
      <c r="M33" s="162">
        <f>IF(ISNA(INDEX('Stock Model'!$C$9:$T$53,MATCH('Installed UEC'!$B33,year,0),MATCH(('Installed UEC'!$B33-'Installed UEC'!M$4+1),Age,0))),0,INDEX('Stock Model'!$C$9:$T$53,MATCH('Installed UEC'!$B33,year,0),MATCH(('Installed UEC'!$B33-'Installed UEC'!M$4+1),Age,0)))</f>
        <v>0</v>
      </c>
      <c r="N33" s="162">
        <f ca="1">IF(ISNA(INDEX('Stock Model'!$C$9:$T$53,MATCH('Installed UEC'!$B33,year,0),MATCH(('Installed UEC'!$B33-'Installed UEC'!N$4+1),Age,0))),0,INDEX('Stock Model'!$C$9:$T$53,MATCH('Installed UEC'!$B33,year,0),MATCH(('Installed UEC'!$B33-'Installed UEC'!N$4+1),Age,0)))</f>
        <v>0</v>
      </c>
      <c r="O33" s="162">
        <f ca="1">IF(ISNA(INDEX('Stock Model'!$C$9:$T$53,MATCH('Installed UEC'!$B33,year,0),MATCH(('Installed UEC'!$B33-'Installed UEC'!O$4+1),Age,0))),0,INDEX('Stock Model'!$C$9:$T$53,MATCH('Installed UEC'!$B33,year,0),MATCH(('Installed UEC'!$B33-'Installed UEC'!O$4+1),Age,0)))</f>
        <v>0</v>
      </c>
      <c r="P33" s="162">
        <f ca="1">IF(ISNA(INDEX('Stock Model'!$C$9:$T$53,MATCH('Installed UEC'!$B33,year,0),MATCH(('Installed UEC'!$B33-'Installed UEC'!P$4+1),Age,0))),0,INDEX('Stock Model'!$C$9:$T$53,MATCH('Installed UEC'!$B33,year,0),MATCH(('Installed UEC'!$B33-'Installed UEC'!P$4+1),Age,0)))</f>
        <v>0</v>
      </c>
      <c r="Q33" s="162">
        <f ca="1">IF(ISNA(INDEX('Stock Model'!$C$9:$T$53,MATCH('Installed UEC'!$B33,year,0),MATCH(('Installed UEC'!$B33-'Installed UEC'!Q$4+1),Age,0))),0,INDEX('Stock Model'!$C$9:$T$53,MATCH('Installed UEC'!$B33,year,0),MATCH(('Installed UEC'!$B33-'Installed UEC'!Q$4+1),Age,0)))</f>
        <v>0</v>
      </c>
      <c r="R33" s="162">
        <f ca="1">IF(ISNA(INDEX('Stock Model'!$C$9:$T$53,MATCH('Installed UEC'!$B33,year,0),MATCH(('Installed UEC'!$B33-'Installed UEC'!R$4+1),Age,0))),0,INDEX('Stock Model'!$C$9:$T$53,MATCH('Installed UEC'!$B33,year,0),MATCH(('Installed UEC'!$B33-'Installed UEC'!R$4+1),Age,0)))</f>
        <v>0</v>
      </c>
      <c r="S33" s="162">
        <f ca="1">IF(ISNA(INDEX('Stock Model'!$C$9:$T$53,MATCH('Installed UEC'!$B33,year,0),MATCH(('Installed UEC'!$B33-'Installed UEC'!S$4+1),Age,0))),0,INDEX('Stock Model'!$C$9:$T$53,MATCH('Installed UEC'!$B33,year,0),MATCH(('Installed UEC'!$B33-'Installed UEC'!S$4+1),Age,0)))</f>
        <v>0</v>
      </c>
      <c r="T33" s="162">
        <f ca="1">IF(ISNA(INDEX('Stock Model'!$C$9:$T$53,MATCH('Installed UEC'!$B33,year,0),MATCH(('Installed UEC'!$B33-'Installed UEC'!T$4+1),Age,0))),0,INDEX('Stock Model'!$C$9:$T$53,MATCH('Installed UEC'!$B33,year,0),MATCH(('Installed UEC'!$B33-'Installed UEC'!T$4+1),Age,0)))</f>
        <v>0</v>
      </c>
      <c r="U33" s="162">
        <f ca="1">IF(ISNA(INDEX('Stock Model'!$C$9:$T$53,MATCH('Installed UEC'!$B33,year,0),MATCH(('Installed UEC'!$B33-'Installed UEC'!U$4+1),Age,0))),0,INDEX('Stock Model'!$C$9:$T$53,MATCH('Installed UEC'!$B33,year,0),MATCH(('Installed UEC'!$B33-'Installed UEC'!U$4+1),Age,0)))</f>
        <v>0</v>
      </c>
      <c r="V33" s="162">
        <f ca="1">IF(ISNA(INDEX('Stock Model'!$C$9:$T$53,MATCH('Installed UEC'!$B33,year,0),MATCH(('Installed UEC'!$B33-'Installed UEC'!V$4+1),Age,0))),0,INDEX('Stock Model'!$C$9:$T$53,MATCH('Installed UEC'!$B33,year,0),MATCH(('Installed UEC'!$B33-'Installed UEC'!V$4+1),Age,0)))</f>
        <v>0</v>
      </c>
      <c r="W33" s="162">
        <f ca="1">IF(ISNA(INDEX('Stock Model'!$C$9:$T$53,MATCH('Installed UEC'!$B33,year,0),MATCH(('Installed UEC'!$B33-'Installed UEC'!W$4+1),Age,0))),0,INDEX('Stock Model'!$C$9:$T$53,MATCH('Installed UEC'!$B33,year,0),MATCH(('Installed UEC'!$B33-'Installed UEC'!W$4+1),Age,0)))</f>
        <v>0</v>
      </c>
      <c r="X33" s="162">
        <f ca="1">IF(ISNA(INDEX('Stock Model'!$C$9:$T$53,MATCH('Installed UEC'!$B33,year,0),MATCH(('Installed UEC'!$B33-'Installed UEC'!X$4+1),Age,0))),0,INDEX('Stock Model'!$C$9:$T$53,MATCH('Installed UEC'!$B33,year,0),MATCH(('Installed UEC'!$B33-'Installed UEC'!X$4+1),Age,0)))</f>
        <v>0</v>
      </c>
      <c r="Y33" s="162">
        <f ca="1">IF(ISNA(INDEX('Stock Model'!$C$9:$T$53,MATCH('Installed UEC'!$B33,year,0),MATCH(('Installed UEC'!$B33-'Installed UEC'!Y$4+1),Age,0))),0,INDEX('Stock Model'!$C$9:$T$53,MATCH('Installed UEC'!$B33,year,0),MATCH(('Installed UEC'!$B33-'Installed UEC'!Y$4+1),Age,0)))</f>
        <v>0</v>
      </c>
      <c r="Z33" s="162">
        <f ca="1">IF(ISNA(INDEX('Stock Model'!$C$9:$T$53,MATCH('Installed UEC'!$B33,year,0),MATCH(('Installed UEC'!$B33-'Installed UEC'!Z$4+1),Age,0))),0,INDEX('Stock Model'!$C$9:$T$53,MATCH('Installed UEC'!$B33,year,0),MATCH(('Installed UEC'!$B33-'Installed UEC'!Z$4+1),Age,0)))</f>
        <v>0</v>
      </c>
      <c r="AA33" s="162">
        <f ca="1">IF(ISNA(INDEX('Stock Model'!$C$9:$T$53,MATCH('Installed UEC'!$B33,year,0),MATCH(('Installed UEC'!$B33-'Installed UEC'!AA$4+1),Age,0))),0,INDEX('Stock Model'!$C$9:$T$53,MATCH('Installed UEC'!$B33,year,0),MATCH(('Installed UEC'!$B33-'Installed UEC'!AA$4+1),Age,0)))</f>
        <v>3781.4522627377883</v>
      </c>
      <c r="AB33" s="162">
        <f ca="1">IF(ISNA(INDEX('Stock Model'!$C$9:$T$53,MATCH('Installed UEC'!$B33,year,0),MATCH(('Installed UEC'!$B33-'Installed UEC'!AB$4+1),Age,0))),0,INDEX('Stock Model'!$C$9:$T$53,MATCH('Installed UEC'!$B33,year,0),MATCH(('Installed UEC'!$B33-'Installed UEC'!AB$4+1),Age,0)))</f>
        <v>3731.9431911832471</v>
      </c>
      <c r="AC33" s="162">
        <f ca="1">IF(ISNA(INDEX('Stock Model'!$C$9:$T$53,MATCH('Installed UEC'!$B33,year,0),MATCH(('Installed UEC'!$B33-'Installed UEC'!AC$4+1),Age,0))),0,INDEX('Stock Model'!$C$9:$T$53,MATCH('Installed UEC'!$B33,year,0),MATCH(('Installed UEC'!$B33-'Installed UEC'!AC$4+1),Age,0)))</f>
        <v>3738.1180138240852</v>
      </c>
      <c r="AD33" s="162">
        <f ca="1">IF(ISNA(INDEX('Stock Model'!$C$9:$T$53,MATCH('Installed UEC'!$B33,year,0),MATCH(('Installed UEC'!$B33-'Installed UEC'!AD$4+1),Age,0))),0,INDEX('Stock Model'!$C$9:$T$53,MATCH('Installed UEC'!$B33,year,0),MATCH(('Installed UEC'!$B33-'Installed UEC'!AD$4+1),Age,0)))</f>
        <v>3783.8319339066657</v>
      </c>
      <c r="AE33" s="162">
        <f ca="1">IF(ISNA(INDEX('Stock Model'!$C$9:$T$53,MATCH('Installed UEC'!$B33,year,0),MATCH(('Installed UEC'!$B33-'Installed UEC'!AE$4+1),Age,0))),0,INDEX('Stock Model'!$C$9:$T$53,MATCH('Installed UEC'!$B33,year,0),MATCH(('Installed UEC'!$B33-'Installed UEC'!AE$4+1),Age,0)))</f>
        <v>3818.1999825252824</v>
      </c>
      <c r="AF33" s="162">
        <f>IF(ISNA(INDEX('Stock Model'!$C$9:$T$53,MATCH('Installed UEC'!$B33,year,0),MATCH(('Installed UEC'!$B33-'Installed UEC'!AF$4+1),Age,0))),0,INDEX('Stock Model'!$C$9:$T$53,MATCH('Installed UEC'!$B33,year,0),MATCH(('Installed UEC'!$B33-'Installed UEC'!AF$4+1),Age,0)))</f>
        <v>0</v>
      </c>
      <c r="AG33" s="162">
        <f>IF(ISNA(INDEX('Stock Model'!$C$9:$T$53,MATCH('Installed UEC'!$B33,year,0),MATCH(('Installed UEC'!$B33-'Installed UEC'!AG$4+1),Age,0))),0,INDEX('Stock Model'!$C$9:$T$53,MATCH('Installed UEC'!$B33,year,0),MATCH(('Installed UEC'!$B33-'Installed UEC'!AG$4+1),Age,0)))</f>
        <v>0</v>
      </c>
      <c r="AH33" s="162">
        <f>IF(ISNA(INDEX('Stock Model'!$C$9:$T$53,MATCH('Installed UEC'!$B33,year,0),MATCH(('Installed UEC'!$B33-'Installed UEC'!AH$4+1),Age,0))),0,INDEX('Stock Model'!$C$9:$T$53,MATCH('Installed UEC'!$B33,year,0),MATCH(('Installed UEC'!$B33-'Installed UEC'!AH$4+1),Age,0)))</f>
        <v>0</v>
      </c>
      <c r="AI33" s="162">
        <f>IF(ISNA(INDEX('Stock Model'!$C$9:$T$53,MATCH('Installed UEC'!$B33,year,0),MATCH(('Installed UEC'!$B33-'Installed UEC'!AI$4+1),Age,0))),0,INDEX('Stock Model'!$C$9:$T$53,MATCH('Installed UEC'!$B33,year,0),MATCH(('Installed UEC'!$B33-'Installed UEC'!AI$4+1),Age,0)))</f>
        <v>0</v>
      </c>
      <c r="AJ33" s="162">
        <f>IF(ISNA(INDEX('Stock Model'!$C$9:$T$53,MATCH('Installed UEC'!$B33,year,0),MATCH(('Installed UEC'!$B33-'Installed UEC'!AJ$4+1),Age,0))),0,INDEX('Stock Model'!$C$9:$T$53,MATCH('Installed UEC'!$B33,year,0),MATCH(('Installed UEC'!$B33-'Installed UEC'!AJ$4+1),Age,0)))</f>
        <v>0</v>
      </c>
      <c r="AK33" s="162">
        <f>IF(ISNA(INDEX('Stock Model'!$C$9:$T$53,MATCH('Installed UEC'!$B33,year,0),MATCH(('Installed UEC'!$B33-'Installed UEC'!AK$4+1),Age,0))),0,INDEX('Stock Model'!$C$9:$T$53,MATCH('Installed UEC'!$B33,year,0),MATCH(('Installed UEC'!$B33-'Installed UEC'!AK$4+1),Age,0)))</f>
        <v>0</v>
      </c>
      <c r="AL33" s="162">
        <f>IF(ISNA(INDEX('Stock Model'!$C$9:$T$53,MATCH('Installed UEC'!$B33,year,0),MATCH(('Installed UEC'!$B33-'Installed UEC'!AL$4+1),Age,0))),0,INDEX('Stock Model'!$C$9:$T$53,MATCH('Installed UEC'!$B33,year,0),MATCH(('Installed UEC'!$B33-'Installed UEC'!AL$4+1),Age,0)))</f>
        <v>0</v>
      </c>
      <c r="AM33" s="162">
        <f>IF(ISNA(INDEX('Stock Model'!$C$9:$T$53,MATCH('Installed UEC'!$B33,year,0),MATCH(('Installed UEC'!$B33-'Installed UEC'!AM$4+1),Age,0))),0,INDEX('Stock Model'!$C$9:$T$53,MATCH('Installed UEC'!$B33,year,0),MATCH(('Installed UEC'!$B33-'Installed UEC'!AM$4+1),Age,0)))</f>
        <v>0</v>
      </c>
      <c r="AN33" s="162">
        <f>IF(ISNA(INDEX('Stock Model'!$C$9:$T$53,MATCH('Installed UEC'!$B33,year,0),MATCH(('Installed UEC'!$B33-'Installed UEC'!AN$4+1),Age,0))),0,INDEX('Stock Model'!$C$9:$T$53,MATCH('Installed UEC'!$B33,year,0),MATCH(('Installed UEC'!$B33-'Installed UEC'!AN$4+1),Age,0)))</f>
        <v>0</v>
      </c>
      <c r="AO33" s="162">
        <f>IF(ISNA(INDEX('Stock Model'!$C$9:$T$53,MATCH('Installed UEC'!$B33,year,0),MATCH(('Installed UEC'!$B33-'Installed UEC'!AO$4+1),Age,0))),0,INDEX('Stock Model'!$C$9:$T$53,MATCH('Installed UEC'!$B33,year,0),MATCH(('Installed UEC'!$B33-'Installed UEC'!AO$4+1),Age,0)))</f>
        <v>0</v>
      </c>
      <c r="AP33" s="162">
        <f>IF(ISNA(INDEX('Stock Model'!$C$9:$T$53,MATCH('Installed UEC'!$B33,year,0),MATCH(('Installed UEC'!$B33-'Installed UEC'!AP$4+1),Age,0))),0,INDEX('Stock Model'!$C$9:$T$53,MATCH('Installed UEC'!$B33,year,0),MATCH(('Installed UEC'!$B33-'Installed UEC'!AP$4+1),Age,0)))</f>
        <v>0</v>
      </c>
      <c r="AQ33" s="162">
        <f>IF(ISNA(INDEX('Stock Model'!$C$9:$T$53,MATCH('Installed UEC'!$B33,year,0),MATCH(('Installed UEC'!$B33-'Installed UEC'!AQ$4+1),Age,0))),0,INDEX('Stock Model'!$C$9:$T$53,MATCH('Installed UEC'!$B33,year,0),MATCH(('Installed UEC'!$B33-'Installed UEC'!AQ$4+1),Age,0)))</f>
        <v>0</v>
      </c>
      <c r="AR33" s="162">
        <f>IF(ISNA(INDEX('Stock Model'!$C$9:$T$53,MATCH('Installed UEC'!$B33,year,0),MATCH(('Installed UEC'!$B33-'Installed UEC'!AR$4+1),Age,0))),0,INDEX('Stock Model'!$C$9:$T$53,MATCH('Installed UEC'!$B33,year,0),MATCH(('Installed UEC'!$B33-'Installed UEC'!AR$4+1),Age,0)))</f>
        <v>0</v>
      </c>
      <c r="AS33" s="162">
        <f>IF(ISNA(INDEX('Stock Model'!$C$9:$T$53,MATCH('Installed UEC'!$B33,year,0),MATCH(('Installed UEC'!$B33-'Installed UEC'!AS$4+1),Age,0))),0,INDEX('Stock Model'!$C$9:$T$53,MATCH('Installed UEC'!$B33,year,0),MATCH(('Installed UEC'!$B33-'Installed UEC'!AS$4+1),Age,0)))</f>
        <v>0</v>
      </c>
      <c r="AT33" s="162">
        <f>IF(ISNA(INDEX('Stock Model'!$C$9:$T$53,MATCH('Installed UEC'!$B33,year,0),MATCH(('Installed UEC'!$B33-'Installed UEC'!AT$4+1),Age,0))),0,INDEX('Stock Model'!$C$9:$T$53,MATCH('Installed UEC'!$B33,year,0),MATCH(('Installed UEC'!$B33-'Installed UEC'!AT$4+1),Age,0)))</f>
        <v>0</v>
      </c>
      <c r="AU33" s="162">
        <f>IF(ISNA(INDEX('Stock Model'!$C$9:$T$53,MATCH('Installed UEC'!$B33,year,0),MATCH(('Installed UEC'!$B33-'Installed UEC'!AU$4+1),Age,0))),0,INDEX('Stock Model'!$C$9:$T$53,MATCH('Installed UEC'!$B33,year,0),MATCH(('Installed UEC'!$B33-'Installed UEC'!AU$4+1),Age,0)))</f>
        <v>0</v>
      </c>
      <c r="AV33" s="57">
        <f t="shared" ca="1" si="2"/>
        <v>18853.545384177069</v>
      </c>
      <c r="AW33" s="57" t="str">
        <f ca="1">IF(AV33=SUM('Stock Model'!C37:T37),"OK","Error")</f>
        <v>OK</v>
      </c>
    </row>
    <row r="34" spans="1:49">
      <c r="A34" s="252"/>
      <c r="B34" s="57">
        <f>'Stock Model'!B38</f>
        <v>2019</v>
      </c>
      <c r="C34" s="162">
        <f>IF(ISNA(INDEX('Stock Model'!$C$9:$T$53,MATCH('Installed UEC'!$B34,year,0),MATCH(('Installed UEC'!$B34-'Installed UEC'!C$4+1),Age,0))),0,INDEX('Stock Model'!$C$9:$T$53,MATCH('Installed UEC'!$B34,year,0),MATCH(('Installed UEC'!$B34-'Installed UEC'!C$4+1),Age,0)))</f>
        <v>0</v>
      </c>
      <c r="D34" s="162">
        <f>IF(ISNA(INDEX('Stock Model'!$C$9:$T$53,MATCH('Installed UEC'!$B34,year,0),MATCH(('Installed UEC'!$B34-'Installed UEC'!D$4+1),Age,0))),0,INDEX('Stock Model'!$C$9:$T$53,MATCH('Installed UEC'!$B34,year,0),MATCH(('Installed UEC'!$B34-'Installed UEC'!D$4+1),Age,0)))</f>
        <v>0</v>
      </c>
      <c r="E34" s="162">
        <f>IF(ISNA(INDEX('Stock Model'!$C$9:$T$53,MATCH('Installed UEC'!$B34,year,0),MATCH(('Installed UEC'!$B34-'Installed UEC'!E$4+1),Age,0))),0,INDEX('Stock Model'!$C$9:$T$53,MATCH('Installed UEC'!$B34,year,0),MATCH(('Installed UEC'!$B34-'Installed UEC'!E$4+1),Age,0)))</f>
        <v>0</v>
      </c>
      <c r="F34" s="162">
        <f>IF(ISNA(INDEX('Stock Model'!$C$9:$T$53,MATCH('Installed UEC'!$B34,year,0),MATCH(('Installed UEC'!$B34-'Installed UEC'!F$4+1),Age,0))),0,INDEX('Stock Model'!$C$9:$T$53,MATCH('Installed UEC'!$B34,year,0),MATCH(('Installed UEC'!$B34-'Installed UEC'!F$4+1),Age,0)))</f>
        <v>0</v>
      </c>
      <c r="G34" s="162">
        <f>IF(ISNA(INDEX('Stock Model'!$C$9:$T$53,MATCH('Installed UEC'!$B34,year,0),MATCH(('Installed UEC'!$B34-'Installed UEC'!G$4+1),Age,0))),0,INDEX('Stock Model'!$C$9:$T$53,MATCH('Installed UEC'!$B34,year,0),MATCH(('Installed UEC'!$B34-'Installed UEC'!G$4+1),Age,0)))</f>
        <v>0</v>
      </c>
      <c r="H34" s="162">
        <f>IF(ISNA(INDEX('Stock Model'!$C$9:$T$53,MATCH('Installed UEC'!$B34,year,0),MATCH(('Installed UEC'!$B34-'Installed UEC'!H$4+1),Age,0))),0,INDEX('Stock Model'!$C$9:$T$53,MATCH('Installed UEC'!$B34,year,0),MATCH(('Installed UEC'!$B34-'Installed UEC'!H$4+1),Age,0)))</f>
        <v>0</v>
      </c>
      <c r="I34" s="162">
        <f>IF(ISNA(INDEX('Stock Model'!$C$9:$T$53,MATCH('Installed UEC'!$B34,year,0),MATCH(('Installed UEC'!$B34-'Installed UEC'!I$4+1),Age,0))),0,INDEX('Stock Model'!$C$9:$T$53,MATCH('Installed UEC'!$B34,year,0),MATCH(('Installed UEC'!$B34-'Installed UEC'!I$4+1),Age,0)))</f>
        <v>0</v>
      </c>
      <c r="J34" s="162">
        <f>IF(ISNA(INDEX('Stock Model'!$C$9:$T$53,MATCH('Installed UEC'!$B34,year,0),MATCH(('Installed UEC'!$B34-'Installed UEC'!J$4+1),Age,0))),0,INDEX('Stock Model'!$C$9:$T$53,MATCH('Installed UEC'!$B34,year,0),MATCH(('Installed UEC'!$B34-'Installed UEC'!J$4+1),Age,0)))</f>
        <v>0</v>
      </c>
      <c r="K34" s="162">
        <f>IF(ISNA(INDEX('Stock Model'!$C$9:$T$53,MATCH('Installed UEC'!$B34,year,0),MATCH(('Installed UEC'!$B34-'Installed UEC'!K$4+1),Age,0))),0,INDEX('Stock Model'!$C$9:$T$53,MATCH('Installed UEC'!$B34,year,0),MATCH(('Installed UEC'!$B34-'Installed UEC'!K$4+1),Age,0)))</f>
        <v>0</v>
      </c>
      <c r="L34" s="162">
        <f>IF(ISNA(INDEX('Stock Model'!$C$9:$T$53,MATCH('Installed UEC'!$B34,year,0),MATCH(('Installed UEC'!$B34-'Installed UEC'!L$4+1),Age,0))),0,INDEX('Stock Model'!$C$9:$T$53,MATCH('Installed UEC'!$B34,year,0),MATCH(('Installed UEC'!$B34-'Installed UEC'!L$4+1),Age,0)))</f>
        <v>0</v>
      </c>
      <c r="M34" s="162">
        <f>IF(ISNA(INDEX('Stock Model'!$C$9:$T$53,MATCH('Installed UEC'!$B34,year,0),MATCH(('Installed UEC'!$B34-'Installed UEC'!M$4+1),Age,0))),0,INDEX('Stock Model'!$C$9:$T$53,MATCH('Installed UEC'!$B34,year,0),MATCH(('Installed UEC'!$B34-'Installed UEC'!M$4+1),Age,0)))</f>
        <v>0</v>
      </c>
      <c r="N34" s="162">
        <f>IF(ISNA(INDEX('Stock Model'!$C$9:$T$53,MATCH('Installed UEC'!$B34,year,0),MATCH(('Installed UEC'!$B34-'Installed UEC'!N$4+1),Age,0))),0,INDEX('Stock Model'!$C$9:$T$53,MATCH('Installed UEC'!$B34,year,0),MATCH(('Installed UEC'!$B34-'Installed UEC'!N$4+1),Age,0)))</f>
        <v>0</v>
      </c>
      <c r="O34" s="162">
        <f ca="1">IF(ISNA(INDEX('Stock Model'!$C$9:$T$53,MATCH('Installed UEC'!$B34,year,0),MATCH(('Installed UEC'!$B34-'Installed UEC'!O$4+1),Age,0))),0,INDEX('Stock Model'!$C$9:$T$53,MATCH('Installed UEC'!$B34,year,0),MATCH(('Installed UEC'!$B34-'Installed UEC'!O$4+1),Age,0)))</f>
        <v>0</v>
      </c>
      <c r="P34" s="162">
        <f ca="1">IF(ISNA(INDEX('Stock Model'!$C$9:$T$53,MATCH('Installed UEC'!$B34,year,0),MATCH(('Installed UEC'!$B34-'Installed UEC'!P$4+1),Age,0))),0,INDEX('Stock Model'!$C$9:$T$53,MATCH('Installed UEC'!$B34,year,0),MATCH(('Installed UEC'!$B34-'Installed UEC'!P$4+1),Age,0)))</f>
        <v>0</v>
      </c>
      <c r="Q34" s="162">
        <f ca="1">IF(ISNA(INDEX('Stock Model'!$C$9:$T$53,MATCH('Installed UEC'!$B34,year,0),MATCH(('Installed UEC'!$B34-'Installed UEC'!Q$4+1),Age,0))),0,INDEX('Stock Model'!$C$9:$T$53,MATCH('Installed UEC'!$B34,year,0),MATCH(('Installed UEC'!$B34-'Installed UEC'!Q$4+1),Age,0)))</f>
        <v>0</v>
      </c>
      <c r="R34" s="162">
        <f ca="1">IF(ISNA(INDEX('Stock Model'!$C$9:$T$53,MATCH('Installed UEC'!$B34,year,0),MATCH(('Installed UEC'!$B34-'Installed UEC'!R$4+1),Age,0))),0,INDEX('Stock Model'!$C$9:$T$53,MATCH('Installed UEC'!$B34,year,0),MATCH(('Installed UEC'!$B34-'Installed UEC'!R$4+1),Age,0)))</f>
        <v>0</v>
      </c>
      <c r="S34" s="162">
        <f ca="1">IF(ISNA(INDEX('Stock Model'!$C$9:$T$53,MATCH('Installed UEC'!$B34,year,0),MATCH(('Installed UEC'!$B34-'Installed UEC'!S$4+1),Age,0))),0,INDEX('Stock Model'!$C$9:$T$53,MATCH('Installed UEC'!$B34,year,0),MATCH(('Installed UEC'!$B34-'Installed UEC'!S$4+1),Age,0)))</f>
        <v>0</v>
      </c>
      <c r="T34" s="162">
        <f ca="1">IF(ISNA(INDEX('Stock Model'!$C$9:$T$53,MATCH('Installed UEC'!$B34,year,0),MATCH(('Installed UEC'!$B34-'Installed UEC'!T$4+1),Age,0))),0,INDEX('Stock Model'!$C$9:$T$53,MATCH('Installed UEC'!$B34,year,0),MATCH(('Installed UEC'!$B34-'Installed UEC'!T$4+1),Age,0)))</f>
        <v>0</v>
      </c>
      <c r="U34" s="162">
        <f ca="1">IF(ISNA(INDEX('Stock Model'!$C$9:$T$53,MATCH('Installed UEC'!$B34,year,0),MATCH(('Installed UEC'!$B34-'Installed UEC'!U$4+1),Age,0))),0,INDEX('Stock Model'!$C$9:$T$53,MATCH('Installed UEC'!$B34,year,0),MATCH(('Installed UEC'!$B34-'Installed UEC'!U$4+1),Age,0)))</f>
        <v>0</v>
      </c>
      <c r="V34" s="162">
        <f ca="1">IF(ISNA(INDEX('Stock Model'!$C$9:$T$53,MATCH('Installed UEC'!$B34,year,0),MATCH(('Installed UEC'!$B34-'Installed UEC'!V$4+1),Age,0))),0,INDEX('Stock Model'!$C$9:$T$53,MATCH('Installed UEC'!$B34,year,0),MATCH(('Installed UEC'!$B34-'Installed UEC'!V$4+1),Age,0)))</f>
        <v>0</v>
      </c>
      <c r="W34" s="162">
        <f ca="1">IF(ISNA(INDEX('Stock Model'!$C$9:$T$53,MATCH('Installed UEC'!$B34,year,0),MATCH(('Installed UEC'!$B34-'Installed UEC'!W$4+1),Age,0))),0,INDEX('Stock Model'!$C$9:$T$53,MATCH('Installed UEC'!$B34,year,0),MATCH(('Installed UEC'!$B34-'Installed UEC'!W$4+1),Age,0)))</f>
        <v>0</v>
      </c>
      <c r="X34" s="162">
        <f ca="1">IF(ISNA(INDEX('Stock Model'!$C$9:$T$53,MATCH('Installed UEC'!$B34,year,0),MATCH(('Installed UEC'!$B34-'Installed UEC'!X$4+1),Age,0))),0,INDEX('Stock Model'!$C$9:$T$53,MATCH('Installed UEC'!$B34,year,0),MATCH(('Installed UEC'!$B34-'Installed UEC'!X$4+1),Age,0)))</f>
        <v>0</v>
      </c>
      <c r="Y34" s="162">
        <f ca="1">IF(ISNA(INDEX('Stock Model'!$C$9:$T$53,MATCH('Installed UEC'!$B34,year,0),MATCH(('Installed UEC'!$B34-'Installed UEC'!Y$4+1),Age,0))),0,INDEX('Stock Model'!$C$9:$T$53,MATCH('Installed UEC'!$B34,year,0),MATCH(('Installed UEC'!$B34-'Installed UEC'!Y$4+1),Age,0)))</f>
        <v>0</v>
      </c>
      <c r="Z34" s="162">
        <f ca="1">IF(ISNA(INDEX('Stock Model'!$C$9:$T$53,MATCH('Installed UEC'!$B34,year,0),MATCH(('Installed UEC'!$B34-'Installed UEC'!Z$4+1),Age,0))),0,INDEX('Stock Model'!$C$9:$T$53,MATCH('Installed UEC'!$B34,year,0),MATCH(('Installed UEC'!$B34-'Installed UEC'!Z$4+1),Age,0)))</f>
        <v>0</v>
      </c>
      <c r="AA34" s="162">
        <f ca="1">IF(ISNA(INDEX('Stock Model'!$C$9:$T$53,MATCH('Installed UEC'!$B34,year,0),MATCH(('Installed UEC'!$B34-'Installed UEC'!AA$4+1),Age,0))),0,INDEX('Stock Model'!$C$9:$T$53,MATCH('Installed UEC'!$B34,year,0),MATCH(('Installed UEC'!$B34-'Installed UEC'!AA$4+1),Age,0)))</f>
        <v>0</v>
      </c>
      <c r="AB34" s="162">
        <f ca="1">IF(ISNA(INDEX('Stock Model'!$C$9:$T$53,MATCH('Installed UEC'!$B34,year,0),MATCH(('Installed UEC'!$B34-'Installed UEC'!AB$4+1),Age,0))),0,INDEX('Stock Model'!$C$9:$T$53,MATCH('Installed UEC'!$B34,year,0),MATCH(('Installed UEC'!$B34-'Installed UEC'!AB$4+1),Age,0)))</f>
        <v>3731.9431911832471</v>
      </c>
      <c r="AC34" s="162">
        <f ca="1">IF(ISNA(INDEX('Stock Model'!$C$9:$T$53,MATCH('Installed UEC'!$B34,year,0),MATCH(('Installed UEC'!$B34-'Installed UEC'!AC$4+1),Age,0))),0,INDEX('Stock Model'!$C$9:$T$53,MATCH('Installed UEC'!$B34,year,0),MATCH(('Installed UEC'!$B34-'Installed UEC'!AC$4+1),Age,0)))</f>
        <v>3738.1180138240852</v>
      </c>
      <c r="AD34" s="162">
        <f ca="1">IF(ISNA(INDEX('Stock Model'!$C$9:$T$53,MATCH('Installed UEC'!$B34,year,0),MATCH(('Installed UEC'!$B34-'Installed UEC'!AD$4+1),Age,0))),0,INDEX('Stock Model'!$C$9:$T$53,MATCH('Installed UEC'!$B34,year,0),MATCH(('Installed UEC'!$B34-'Installed UEC'!AD$4+1),Age,0)))</f>
        <v>3783.8319339066657</v>
      </c>
      <c r="AE34" s="162">
        <f ca="1">IF(ISNA(INDEX('Stock Model'!$C$9:$T$53,MATCH('Installed UEC'!$B34,year,0),MATCH(('Installed UEC'!$B34-'Installed UEC'!AE$4+1),Age,0))),0,INDEX('Stock Model'!$C$9:$T$53,MATCH('Installed UEC'!$B34,year,0),MATCH(('Installed UEC'!$B34-'Installed UEC'!AE$4+1),Age,0)))</f>
        <v>3818.1999825252824</v>
      </c>
      <c r="AF34" s="162">
        <f ca="1">IF(ISNA(INDEX('Stock Model'!$C$9:$T$53,MATCH('Installed UEC'!$B34,year,0),MATCH(('Installed UEC'!$B34-'Installed UEC'!AF$4+1),Age,0))),0,INDEX('Stock Model'!$C$9:$T$53,MATCH('Installed UEC'!$B34,year,0),MATCH(('Installed UEC'!$B34-'Installed UEC'!AF$4+1),Age,0)))</f>
        <v>4021.3620485130086</v>
      </c>
      <c r="AG34" s="162">
        <f>IF(ISNA(INDEX('Stock Model'!$C$9:$T$53,MATCH('Installed UEC'!$B34,year,0),MATCH(('Installed UEC'!$B34-'Installed UEC'!AG$4+1),Age,0))),0,INDEX('Stock Model'!$C$9:$T$53,MATCH('Installed UEC'!$B34,year,0),MATCH(('Installed UEC'!$B34-'Installed UEC'!AG$4+1),Age,0)))</f>
        <v>0</v>
      </c>
      <c r="AH34" s="162">
        <f>IF(ISNA(INDEX('Stock Model'!$C$9:$T$53,MATCH('Installed UEC'!$B34,year,0),MATCH(('Installed UEC'!$B34-'Installed UEC'!AH$4+1),Age,0))),0,INDEX('Stock Model'!$C$9:$T$53,MATCH('Installed UEC'!$B34,year,0),MATCH(('Installed UEC'!$B34-'Installed UEC'!AH$4+1),Age,0)))</f>
        <v>0</v>
      </c>
      <c r="AI34" s="162">
        <f>IF(ISNA(INDEX('Stock Model'!$C$9:$T$53,MATCH('Installed UEC'!$B34,year,0),MATCH(('Installed UEC'!$B34-'Installed UEC'!AI$4+1),Age,0))),0,INDEX('Stock Model'!$C$9:$T$53,MATCH('Installed UEC'!$B34,year,0),MATCH(('Installed UEC'!$B34-'Installed UEC'!AI$4+1),Age,0)))</f>
        <v>0</v>
      </c>
      <c r="AJ34" s="162">
        <f>IF(ISNA(INDEX('Stock Model'!$C$9:$T$53,MATCH('Installed UEC'!$B34,year,0),MATCH(('Installed UEC'!$B34-'Installed UEC'!AJ$4+1),Age,0))),0,INDEX('Stock Model'!$C$9:$T$53,MATCH('Installed UEC'!$B34,year,0),MATCH(('Installed UEC'!$B34-'Installed UEC'!AJ$4+1),Age,0)))</f>
        <v>0</v>
      </c>
      <c r="AK34" s="162">
        <f>IF(ISNA(INDEX('Stock Model'!$C$9:$T$53,MATCH('Installed UEC'!$B34,year,0),MATCH(('Installed UEC'!$B34-'Installed UEC'!AK$4+1),Age,0))),0,INDEX('Stock Model'!$C$9:$T$53,MATCH('Installed UEC'!$B34,year,0),MATCH(('Installed UEC'!$B34-'Installed UEC'!AK$4+1),Age,0)))</f>
        <v>0</v>
      </c>
      <c r="AL34" s="162">
        <f>IF(ISNA(INDEX('Stock Model'!$C$9:$T$53,MATCH('Installed UEC'!$B34,year,0),MATCH(('Installed UEC'!$B34-'Installed UEC'!AL$4+1),Age,0))),0,INDEX('Stock Model'!$C$9:$T$53,MATCH('Installed UEC'!$B34,year,0),MATCH(('Installed UEC'!$B34-'Installed UEC'!AL$4+1),Age,0)))</f>
        <v>0</v>
      </c>
      <c r="AM34" s="162">
        <f>IF(ISNA(INDEX('Stock Model'!$C$9:$T$53,MATCH('Installed UEC'!$B34,year,0),MATCH(('Installed UEC'!$B34-'Installed UEC'!AM$4+1),Age,0))),0,INDEX('Stock Model'!$C$9:$T$53,MATCH('Installed UEC'!$B34,year,0),MATCH(('Installed UEC'!$B34-'Installed UEC'!AM$4+1),Age,0)))</f>
        <v>0</v>
      </c>
      <c r="AN34" s="162">
        <f>IF(ISNA(INDEX('Stock Model'!$C$9:$T$53,MATCH('Installed UEC'!$B34,year,0),MATCH(('Installed UEC'!$B34-'Installed UEC'!AN$4+1),Age,0))),0,INDEX('Stock Model'!$C$9:$T$53,MATCH('Installed UEC'!$B34,year,0),MATCH(('Installed UEC'!$B34-'Installed UEC'!AN$4+1),Age,0)))</f>
        <v>0</v>
      </c>
      <c r="AO34" s="162">
        <f>IF(ISNA(INDEX('Stock Model'!$C$9:$T$53,MATCH('Installed UEC'!$B34,year,0),MATCH(('Installed UEC'!$B34-'Installed UEC'!AO$4+1),Age,0))),0,INDEX('Stock Model'!$C$9:$T$53,MATCH('Installed UEC'!$B34,year,0),MATCH(('Installed UEC'!$B34-'Installed UEC'!AO$4+1),Age,0)))</f>
        <v>0</v>
      </c>
      <c r="AP34" s="162">
        <f>IF(ISNA(INDEX('Stock Model'!$C$9:$T$53,MATCH('Installed UEC'!$B34,year,0),MATCH(('Installed UEC'!$B34-'Installed UEC'!AP$4+1),Age,0))),0,INDEX('Stock Model'!$C$9:$T$53,MATCH('Installed UEC'!$B34,year,0),MATCH(('Installed UEC'!$B34-'Installed UEC'!AP$4+1),Age,0)))</f>
        <v>0</v>
      </c>
      <c r="AQ34" s="162">
        <f>IF(ISNA(INDEX('Stock Model'!$C$9:$T$53,MATCH('Installed UEC'!$B34,year,0),MATCH(('Installed UEC'!$B34-'Installed UEC'!AQ$4+1),Age,0))),0,INDEX('Stock Model'!$C$9:$T$53,MATCH('Installed UEC'!$B34,year,0),MATCH(('Installed UEC'!$B34-'Installed UEC'!AQ$4+1),Age,0)))</f>
        <v>0</v>
      </c>
      <c r="AR34" s="162">
        <f>IF(ISNA(INDEX('Stock Model'!$C$9:$T$53,MATCH('Installed UEC'!$B34,year,0),MATCH(('Installed UEC'!$B34-'Installed UEC'!AR$4+1),Age,0))),0,INDEX('Stock Model'!$C$9:$T$53,MATCH('Installed UEC'!$B34,year,0),MATCH(('Installed UEC'!$B34-'Installed UEC'!AR$4+1),Age,0)))</f>
        <v>0</v>
      </c>
      <c r="AS34" s="162">
        <f>IF(ISNA(INDEX('Stock Model'!$C$9:$T$53,MATCH('Installed UEC'!$B34,year,0),MATCH(('Installed UEC'!$B34-'Installed UEC'!AS$4+1),Age,0))),0,INDEX('Stock Model'!$C$9:$T$53,MATCH('Installed UEC'!$B34,year,0),MATCH(('Installed UEC'!$B34-'Installed UEC'!AS$4+1),Age,0)))</f>
        <v>0</v>
      </c>
      <c r="AT34" s="162">
        <f>IF(ISNA(INDEX('Stock Model'!$C$9:$T$53,MATCH('Installed UEC'!$B34,year,0),MATCH(('Installed UEC'!$B34-'Installed UEC'!AT$4+1),Age,0))),0,INDEX('Stock Model'!$C$9:$T$53,MATCH('Installed UEC'!$B34,year,0),MATCH(('Installed UEC'!$B34-'Installed UEC'!AT$4+1),Age,0)))</f>
        <v>0</v>
      </c>
      <c r="AU34" s="162">
        <f>IF(ISNA(INDEX('Stock Model'!$C$9:$T$53,MATCH('Installed UEC'!$B34,year,0),MATCH(('Installed UEC'!$B34-'Installed UEC'!AU$4+1),Age,0))),0,INDEX('Stock Model'!$C$9:$T$53,MATCH('Installed UEC'!$B34,year,0),MATCH(('Installed UEC'!$B34-'Installed UEC'!AU$4+1),Age,0)))</f>
        <v>0</v>
      </c>
      <c r="AV34" s="57">
        <f t="shared" ca="1" si="2"/>
        <v>19093.455169952289</v>
      </c>
      <c r="AW34" s="57" t="str">
        <f ca="1">IF(AV34=SUM('Stock Model'!C38:T38),"OK","Error")</f>
        <v>OK</v>
      </c>
    </row>
    <row r="35" spans="1:49">
      <c r="A35" s="252"/>
      <c r="B35" s="57">
        <f>'Stock Model'!B39</f>
        <v>2020</v>
      </c>
      <c r="C35" s="162">
        <f>IF(ISNA(INDEX('Stock Model'!$C$9:$T$53,MATCH('Installed UEC'!$B35,year,0),MATCH(('Installed UEC'!$B35-'Installed UEC'!C$4+1),Age,0))),0,INDEX('Stock Model'!$C$9:$T$53,MATCH('Installed UEC'!$B35,year,0),MATCH(('Installed UEC'!$B35-'Installed UEC'!C$4+1),Age,0)))</f>
        <v>0</v>
      </c>
      <c r="D35" s="162">
        <f>IF(ISNA(INDEX('Stock Model'!$C$9:$T$53,MATCH('Installed UEC'!$B35,year,0),MATCH(('Installed UEC'!$B35-'Installed UEC'!D$4+1),Age,0))),0,INDEX('Stock Model'!$C$9:$T$53,MATCH('Installed UEC'!$B35,year,0),MATCH(('Installed UEC'!$B35-'Installed UEC'!D$4+1),Age,0)))</f>
        <v>0</v>
      </c>
      <c r="E35" s="162">
        <f>IF(ISNA(INDEX('Stock Model'!$C$9:$T$53,MATCH('Installed UEC'!$B35,year,0),MATCH(('Installed UEC'!$B35-'Installed UEC'!E$4+1),Age,0))),0,INDEX('Stock Model'!$C$9:$T$53,MATCH('Installed UEC'!$B35,year,0),MATCH(('Installed UEC'!$B35-'Installed UEC'!E$4+1),Age,0)))</f>
        <v>0</v>
      </c>
      <c r="F35" s="162">
        <f>IF(ISNA(INDEX('Stock Model'!$C$9:$T$53,MATCH('Installed UEC'!$B35,year,0),MATCH(('Installed UEC'!$B35-'Installed UEC'!F$4+1),Age,0))),0,INDEX('Stock Model'!$C$9:$T$53,MATCH('Installed UEC'!$B35,year,0),MATCH(('Installed UEC'!$B35-'Installed UEC'!F$4+1),Age,0)))</f>
        <v>0</v>
      </c>
      <c r="G35" s="162">
        <f>IF(ISNA(INDEX('Stock Model'!$C$9:$T$53,MATCH('Installed UEC'!$B35,year,0),MATCH(('Installed UEC'!$B35-'Installed UEC'!G$4+1),Age,0))),0,INDEX('Stock Model'!$C$9:$T$53,MATCH('Installed UEC'!$B35,year,0),MATCH(('Installed UEC'!$B35-'Installed UEC'!G$4+1),Age,0)))</f>
        <v>0</v>
      </c>
      <c r="H35" s="162">
        <f>IF(ISNA(INDEX('Stock Model'!$C$9:$T$53,MATCH('Installed UEC'!$B35,year,0),MATCH(('Installed UEC'!$B35-'Installed UEC'!H$4+1),Age,0))),0,INDEX('Stock Model'!$C$9:$T$53,MATCH('Installed UEC'!$B35,year,0),MATCH(('Installed UEC'!$B35-'Installed UEC'!H$4+1),Age,0)))</f>
        <v>0</v>
      </c>
      <c r="I35" s="162">
        <f>IF(ISNA(INDEX('Stock Model'!$C$9:$T$53,MATCH('Installed UEC'!$B35,year,0),MATCH(('Installed UEC'!$B35-'Installed UEC'!I$4+1),Age,0))),0,INDEX('Stock Model'!$C$9:$T$53,MATCH('Installed UEC'!$B35,year,0),MATCH(('Installed UEC'!$B35-'Installed UEC'!I$4+1),Age,0)))</f>
        <v>0</v>
      </c>
      <c r="J35" s="162">
        <f>IF(ISNA(INDEX('Stock Model'!$C$9:$T$53,MATCH('Installed UEC'!$B35,year,0),MATCH(('Installed UEC'!$B35-'Installed UEC'!J$4+1),Age,0))),0,INDEX('Stock Model'!$C$9:$T$53,MATCH('Installed UEC'!$B35,year,0),MATCH(('Installed UEC'!$B35-'Installed UEC'!J$4+1),Age,0)))</f>
        <v>0</v>
      </c>
      <c r="K35" s="162">
        <f>IF(ISNA(INDEX('Stock Model'!$C$9:$T$53,MATCH('Installed UEC'!$B35,year,0),MATCH(('Installed UEC'!$B35-'Installed UEC'!K$4+1),Age,0))),0,INDEX('Stock Model'!$C$9:$T$53,MATCH('Installed UEC'!$B35,year,0),MATCH(('Installed UEC'!$B35-'Installed UEC'!K$4+1),Age,0)))</f>
        <v>0</v>
      </c>
      <c r="L35" s="162">
        <f>IF(ISNA(INDEX('Stock Model'!$C$9:$T$53,MATCH('Installed UEC'!$B35,year,0),MATCH(('Installed UEC'!$B35-'Installed UEC'!L$4+1),Age,0))),0,INDEX('Stock Model'!$C$9:$T$53,MATCH('Installed UEC'!$B35,year,0),MATCH(('Installed UEC'!$B35-'Installed UEC'!L$4+1),Age,0)))</f>
        <v>0</v>
      </c>
      <c r="M35" s="162">
        <f>IF(ISNA(INDEX('Stock Model'!$C$9:$T$53,MATCH('Installed UEC'!$B35,year,0),MATCH(('Installed UEC'!$B35-'Installed UEC'!M$4+1),Age,0))),0,INDEX('Stock Model'!$C$9:$T$53,MATCH('Installed UEC'!$B35,year,0),MATCH(('Installed UEC'!$B35-'Installed UEC'!M$4+1),Age,0)))</f>
        <v>0</v>
      </c>
      <c r="N35" s="162">
        <f>IF(ISNA(INDEX('Stock Model'!$C$9:$T$53,MATCH('Installed UEC'!$B35,year,0),MATCH(('Installed UEC'!$B35-'Installed UEC'!N$4+1),Age,0))),0,INDEX('Stock Model'!$C$9:$T$53,MATCH('Installed UEC'!$B35,year,0),MATCH(('Installed UEC'!$B35-'Installed UEC'!N$4+1),Age,0)))</f>
        <v>0</v>
      </c>
      <c r="O35" s="162">
        <f>IF(ISNA(INDEX('Stock Model'!$C$9:$T$53,MATCH('Installed UEC'!$B35,year,0),MATCH(('Installed UEC'!$B35-'Installed UEC'!O$4+1),Age,0))),0,INDEX('Stock Model'!$C$9:$T$53,MATCH('Installed UEC'!$B35,year,0),MATCH(('Installed UEC'!$B35-'Installed UEC'!O$4+1),Age,0)))</f>
        <v>0</v>
      </c>
      <c r="P35" s="162">
        <f ca="1">IF(ISNA(INDEX('Stock Model'!$C$9:$T$53,MATCH('Installed UEC'!$B35,year,0),MATCH(('Installed UEC'!$B35-'Installed UEC'!P$4+1),Age,0))),0,INDEX('Stock Model'!$C$9:$T$53,MATCH('Installed UEC'!$B35,year,0),MATCH(('Installed UEC'!$B35-'Installed UEC'!P$4+1),Age,0)))</f>
        <v>0</v>
      </c>
      <c r="Q35" s="162">
        <f ca="1">IF(ISNA(INDEX('Stock Model'!$C$9:$T$53,MATCH('Installed UEC'!$B35,year,0),MATCH(('Installed UEC'!$B35-'Installed UEC'!Q$4+1),Age,0))),0,INDEX('Stock Model'!$C$9:$T$53,MATCH('Installed UEC'!$B35,year,0),MATCH(('Installed UEC'!$B35-'Installed UEC'!Q$4+1),Age,0)))</f>
        <v>0</v>
      </c>
      <c r="R35" s="162">
        <f ca="1">IF(ISNA(INDEX('Stock Model'!$C$9:$T$53,MATCH('Installed UEC'!$B35,year,0),MATCH(('Installed UEC'!$B35-'Installed UEC'!R$4+1),Age,0))),0,INDEX('Stock Model'!$C$9:$T$53,MATCH('Installed UEC'!$B35,year,0),MATCH(('Installed UEC'!$B35-'Installed UEC'!R$4+1),Age,0)))</f>
        <v>0</v>
      </c>
      <c r="S35" s="162">
        <f ca="1">IF(ISNA(INDEX('Stock Model'!$C$9:$T$53,MATCH('Installed UEC'!$B35,year,0),MATCH(('Installed UEC'!$B35-'Installed UEC'!S$4+1),Age,0))),0,INDEX('Stock Model'!$C$9:$T$53,MATCH('Installed UEC'!$B35,year,0),MATCH(('Installed UEC'!$B35-'Installed UEC'!S$4+1),Age,0)))</f>
        <v>0</v>
      </c>
      <c r="T35" s="162">
        <f ca="1">IF(ISNA(INDEX('Stock Model'!$C$9:$T$53,MATCH('Installed UEC'!$B35,year,0),MATCH(('Installed UEC'!$B35-'Installed UEC'!T$4+1),Age,0))),0,INDEX('Stock Model'!$C$9:$T$53,MATCH('Installed UEC'!$B35,year,0),MATCH(('Installed UEC'!$B35-'Installed UEC'!T$4+1),Age,0)))</f>
        <v>0</v>
      </c>
      <c r="U35" s="162">
        <f ca="1">IF(ISNA(INDEX('Stock Model'!$C$9:$T$53,MATCH('Installed UEC'!$B35,year,0),MATCH(('Installed UEC'!$B35-'Installed UEC'!U$4+1),Age,0))),0,INDEX('Stock Model'!$C$9:$T$53,MATCH('Installed UEC'!$B35,year,0),MATCH(('Installed UEC'!$B35-'Installed UEC'!U$4+1),Age,0)))</f>
        <v>0</v>
      </c>
      <c r="V35" s="162">
        <f ca="1">IF(ISNA(INDEX('Stock Model'!$C$9:$T$53,MATCH('Installed UEC'!$B35,year,0),MATCH(('Installed UEC'!$B35-'Installed UEC'!V$4+1),Age,0))),0,INDEX('Stock Model'!$C$9:$T$53,MATCH('Installed UEC'!$B35,year,0),MATCH(('Installed UEC'!$B35-'Installed UEC'!V$4+1),Age,0)))</f>
        <v>0</v>
      </c>
      <c r="W35" s="162">
        <f ca="1">IF(ISNA(INDEX('Stock Model'!$C$9:$T$53,MATCH('Installed UEC'!$B35,year,0),MATCH(('Installed UEC'!$B35-'Installed UEC'!W$4+1),Age,0))),0,INDEX('Stock Model'!$C$9:$T$53,MATCH('Installed UEC'!$B35,year,0),MATCH(('Installed UEC'!$B35-'Installed UEC'!W$4+1),Age,0)))</f>
        <v>0</v>
      </c>
      <c r="X35" s="162">
        <f ca="1">IF(ISNA(INDEX('Stock Model'!$C$9:$T$53,MATCH('Installed UEC'!$B35,year,0),MATCH(('Installed UEC'!$B35-'Installed UEC'!X$4+1),Age,0))),0,INDEX('Stock Model'!$C$9:$T$53,MATCH('Installed UEC'!$B35,year,0),MATCH(('Installed UEC'!$B35-'Installed UEC'!X$4+1),Age,0)))</f>
        <v>0</v>
      </c>
      <c r="Y35" s="162">
        <f ca="1">IF(ISNA(INDEX('Stock Model'!$C$9:$T$53,MATCH('Installed UEC'!$B35,year,0),MATCH(('Installed UEC'!$B35-'Installed UEC'!Y$4+1),Age,0))),0,INDEX('Stock Model'!$C$9:$T$53,MATCH('Installed UEC'!$B35,year,0),MATCH(('Installed UEC'!$B35-'Installed UEC'!Y$4+1),Age,0)))</f>
        <v>0</v>
      </c>
      <c r="Z35" s="162">
        <f ca="1">IF(ISNA(INDEX('Stock Model'!$C$9:$T$53,MATCH('Installed UEC'!$B35,year,0),MATCH(('Installed UEC'!$B35-'Installed UEC'!Z$4+1),Age,0))),0,INDEX('Stock Model'!$C$9:$T$53,MATCH('Installed UEC'!$B35,year,0),MATCH(('Installed UEC'!$B35-'Installed UEC'!Z$4+1),Age,0)))</f>
        <v>0</v>
      </c>
      <c r="AA35" s="162">
        <f ca="1">IF(ISNA(INDEX('Stock Model'!$C$9:$T$53,MATCH('Installed UEC'!$B35,year,0),MATCH(('Installed UEC'!$B35-'Installed UEC'!AA$4+1),Age,0))),0,INDEX('Stock Model'!$C$9:$T$53,MATCH('Installed UEC'!$B35,year,0),MATCH(('Installed UEC'!$B35-'Installed UEC'!AA$4+1),Age,0)))</f>
        <v>0</v>
      </c>
      <c r="AB35" s="162">
        <f ca="1">IF(ISNA(INDEX('Stock Model'!$C$9:$T$53,MATCH('Installed UEC'!$B35,year,0),MATCH(('Installed UEC'!$B35-'Installed UEC'!AB$4+1),Age,0))),0,INDEX('Stock Model'!$C$9:$T$53,MATCH('Installed UEC'!$B35,year,0),MATCH(('Installed UEC'!$B35-'Installed UEC'!AB$4+1),Age,0)))</f>
        <v>0</v>
      </c>
      <c r="AC35" s="162">
        <f ca="1">IF(ISNA(INDEX('Stock Model'!$C$9:$T$53,MATCH('Installed UEC'!$B35,year,0),MATCH(('Installed UEC'!$B35-'Installed UEC'!AC$4+1),Age,0))),0,INDEX('Stock Model'!$C$9:$T$53,MATCH('Installed UEC'!$B35,year,0),MATCH(('Installed UEC'!$B35-'Installed UEC'!AC$4+1),Age,0)))</f>
        <v>3738.1180138240852</v>
      </c>
      <c r="AD35" s="162">
        <f ca="1">IF(ISNA(INDEX('Stock Model'!$C$9:$T$53,MATCH('Installed UEC'!$B35,year,0),MATCH(('Installed UEC'!$B35-'Installed UEC'!AD$4+1),Age,0))),0,INDEX('Stock Model'!$C$9:$T$53,MATCH('Installed UEC'!$B35,year,0),MATCH(('Installed UEC'!$B35-'Installed UEC'!AD$4+1),Age,0)))</f>
        <v>3783.8319339066657</v>
      </c>
      <c r="AE35" s="162">
        <f ca="1">IF(ISNA(INDEX('Stock Model'!$C$9:$T$53,MATCH('Installed UEC'!$B35,year,0),MATCH(('Installed UEC'!$B35-'Installed UEC'!AE$4+1),Age,0))),0,INDEX('Stock Model'!$C$9:$T$53,MATCH('Installed UEC'!$B35,year,0),MATCH(('Installed UEC'!$B35-'Installed UEC'!AE$4+1),Age,0)))</f>
        <v>3818.1999825252824</v>
      </c>
      <c r="AF35" s="162">
        <f ca="1">IF(ISNA(INDEX('Stock Model'!$C$9:$T$53,MATCH('Installed UEC'!$B35,year,0),MATCH(('Installed UEC'!$B35-'Installed UEC'!AF$4+1),Age,0))),0,INDEX('Stock Model'!$C$9:$T$53,MATCH('Installed UEC'!$B35,year,0),MATCH(('Installed UEC'!$B35-'Installed UEC'!AF$4+1),Age,0)))</f>
        <v>4021.3620485130086</v>
      </c>
      <c r="AG35" s="162">
        <f ca="1">IF(ISNA(INDEX('Stock Model'!$C$9:$T$53,MATCH('Installed UEC'!$B35,year,0),MATCH(('Installed UEC'!$B35-'Installed UEC'!AG$4+1),Age,0))),0,INDEX('Stock Model'!$C$9:$T$53,MATCH('Installed UEC'!$B35,year,0),MATCH(('Installed UEC'!$B35-'Installed UEC'!AG$4+1),Age,0)))</f>
        <v>3970.7931143844944</v>
      </c>
      <c r="AH35" s="162">
        <f>IF(ISNA(INDEX('Stock Model'!$C$9:$T$53,MATCH('Installed UEC'!$B35,year,0),MATCH(('Installed UEC'!$B35-'Installed UEC'!AH$4+1),Age,0))),0,INDEX('Stock Model'!$C$9:$T$53,MATCH('Installed UEC'!$B35,year,0),MATCH(('Installed UEC'!$B35-'Installed UEC'!AH$4+1),Age,0)))</f>
        <v>0</v>
      </c>
      <c r="AI35" s="162">
        <f>IF(ISNA(INDEX('Stock Model'!$C$9:$T$53,MATCH('Installed UEC'!$B35,year,0),MATCH(('Installed UEC'!$B35-'Installed UEC'!AI$4+1),Age,0))),0,INDEX('Stock Model'!$C$9:$T$53,MATCH('Installed UEC'!$B35,year,0),MATCH(('Installed UEC'!$B35-'Installed UEC'!AI$4+1),Age,0)))</f>
        <v>0</v>
      </c>
      <c r="AJ35" s="162">
        <f>IF(ISNA(INDEX('Stock Model'!$C$9:$T$53,MATCH('Installed UEC'!$B35,year,0),MATCH(('Installed UEC'!$B35-'Installed UEC'!AJ$4+1),Age,0))),0,INDEX('Stock Model'!$C$9:$T$53,MATCH('Installed UEC'!$B35,year,0),MATCH(('Installed UEC'!$B35-'Installed UEC'!AJ$4+1),Age,0)))</f>
        <v>0</v>
      </c>
      <c r="AK35" s="162">
        <f>IF(ISNA(INDEX('Stock Model'!$C$9:$T$53,MATCH('Installed UEC'!$B35,year,0),MATCH(('Installed UEC'!$B35-'Installed UEC'!AK$4+1),Age,0))),0,INDEX('Stock Model'!$C$9:$T$53,MATCH('Installed UEC'!$B35,year,0),MATCH(('Installed UEC'!$B35-'Installed UEC'!AK$4+1),Age,0)))</f>
        <v>0</v>
      </c>
      <c r="AL35" s="162">
        <f>IF(ISNA(INDEX('Stock Model'!$C$9:$T$53,MATCH('Installed UEC'!$B35,year,0),MATCH(('Installed UEC'!$B35-'Installed UEC'!AL$4+1),Age,0))),0,INDEX('Stock Model'!$C$9:$T$53,MATCH('Installed UEC'!$B35,year,0),MATCH(('Installed UEC'!$B35-'Installed UEC'!AL$4+1),Age,0)))</f>
        <v>0</v>
      </c>
      <c r="AM35" s="162">
        <f>IF(ISNA(INDEX('Stock Model'!$C$9:$T$53,MATCH('Installed UEC'!$B35,year,0),MATCH(('Installed UEC'!$B35-'Installed UEC'!AM$4+1),Age,0))),0,INDEX('Stock Model'!$C$9:$T$53,MATCH('Installed UEC'!$B35,year,0),MATCH(('Installed UEC'!$B35-'Installed UEC'!AM$4+1),Age,0)))</f>
        <v>0</v>
      </c>
      <c r="AN35" s="162">
        <f>IF(ISNA(INDEX('Stock Model'!$C$9:$T$53,MATCH('Installed UEC'!$B35,year,0),MATCH(('Installed UEC'!$B35-'Installed UEC'!AN$4+1),Age,0))),0,INDEX('Stock Model'!$C$9:$T$53,MATCH('Installed UEC'!$B35,year,0),MATCH(('Installed UEC'!$B35-'Installed UEC'!AN$4+1),Age,0)))</f>
        <v>0</v>
      </c>
      <c r="AO35" s="162">
        <f>IF(ISNA(INDEX('Stock Model'!$C$9:$T$53,MATCH('Installed UEC'!$B35,year,0),MATCH(('Installed UEC'!$B35-'Installed UEC'!AO$4+1),Age,0))),0,INDEX('Stock Model'!$C$9:$T$53,MATCH('Installed UEC'!$B35,year,0),MATCH(('Installed UEC'!$B35-'Installed UEC'!AO$4+1),Age,0)))</f>
        <v>0</v>
      </c>
      <c r="AP35" s="162">
        <f>IF(ISNA(INDEX('Stock Model'!$C$9:$T$53,MATCH('Installed UEC'!$B35,year,0),MATCH(('Installed UEC'!$B35-'Installed UEC'!AP$4+1),Age,0))),0,INDEX('Stock Model'!$C$9:$T$53,MATCH('Installed UEC'!$B35,year,0),MATCH(('Installed UEC'!$B35-'Installed UEC'!AP$4+1),Age,0)))</f>
        <v>0</v>
      </c>
      <c r="AQ35" s="162">
        <f>IF(ISNA(INDEX('Stock Model'!$C$9:$T$53,MATCH('Installed UEC'!$B35,year,0),MATCH(('Installed UEC'!$B35-'Installed UEC'!AQ$4+1),Age,0))),0,INDEX('Stock Model'!$C$9:$T$53,MATCH('Installed UEC'!$B35,year,0),MATCH(('Installed UEC'!$B35-'Installed UEC'!AQ$4+1),Age,0)))</f>
        <v>0</v>
      </c>
      <c r="AR35" s="162">
        <f>IF(ISNA(INDEX('Stock Model'!$C$9:$T$53,MATCH('Installed UEC'!$B35,year,0),MATCH(('Installed UEC'!$B35-'Installed UEC'!AR$4+1),Age,0))),0,INDEX('Stock Model'!$C$9:$T$53,MATCH('Installed UEC'!$B35,year,0),MATCH(('Installed UEC'!$B35-'Installed UEC'!AR$4+1),Age,0)))</f>
        <v>0</v>
      </c>
      <c r="AS35" s="162">
        <f>IF(ISNA(INDEX('Stock Model'!$C$9:$T$53,MATCH('Installed UEC'!$B35,year,0),MATCH(('Installed UEC'!$B35-'Installed UEC'!AS$4+1),Age,0))),0,INDEX('Stock Model'!$C$9:$T$53,MATCH('Installed UEC'!$B35,year,0),MATCH(('Installed UEC'!$B35-'Installed UEC'!AS$4+1),Age,0)))</f>
        <v>0</v>
      </c>
      <c r="AT35" s="162">
        <f>IF(ISNA(INDEX('Stock Model'!$C$9:$T$53,MATCH('Installed UEC'!$B35,year,0),MATCH(('Installed UEC'!$B35-'Installed UEC'!AT$4+1),Age,0))),0,INDEX('Stock Model'!$C$9:$T$53,MATCH('Installed UEC'!$B35,year,0),MATCH(('Installed UEC'!$B35-'Installed UEC'!AT$4+1),Age,0)))</f>
        <v>0</v>
      </c>
      <c r="AU35" s="162">
        <f>IF(ISNA(INDEX('Stock Model'!$C$9:$T$53,MATCH('Installed UEC'!$B35,year,0),MATCH(('Installed UEC'!$B35-'Installed UEC'!AU$4+1),Age,0))),0,INDEX('Stock Model'!$C$9:$T$53,MATCH('Installed UEC'!$B35,year,0),MATCH(('Installed UEC'!$B35-'Installed UEC'!AU$4+1),Age,0)))</f>
        <v>0</v>
      </c>
      <c r="AV35" s="57">
        <f t="shared" ca="1" si="2"/>
        <v>19332.305093153536</v>
      </c>
      <c r="AW35" s="57" t="str">
        <f ca="1">IF(AV35=SUM('Stock Model'!C39:T39),"OK","Error")</f>
        <v>OK</v>
      </c>
    </row>
    <row r="36" spans="1:49">
      <c r="A36" s="252"/>
      <c r="B36" s="57">
        <f>'Stock Model'!B40</f>
        <v>2021</v>
      </c>
      <c r="C36" s="162">
        <f>IF(ISNA(INDEX('Stock Model'!$C$9:$T$53,MATCH('Installed UEC'!$B36,year,0),MATCH(('Installed UEC'!$B36-'Installed UEC'!C$4+1),Age,0))),0,INDEX('Stock Model'!$C$9:$T$53,MATCH('Installed UEC'!$B36,year,0),MATCH(('Installed UEC'!$B36-'Installed UEC'!C$4+1),Age,0)))</f>
        <v>0</v>
      </c>
      <c r="D36" s="162">
        <f>IF(ISNA(INDEX('Stock Model'!$C$9:$T$53,MATCH('Installed UEC'!$B36,year,0),MATCH(('Installed UEC'!$B36-'Installed UEC'!D$4+1),Age,0))),0,INDEX('Stock Model'!$C$9:$T$53,MATCH('Installed UEC'!$B36,year,0),MATCH(('Installed UEC'!$B36-'Installed UEC'!D$4+1),Age,0)))</f>
        <v>0</v>
      </c>
      <c r="E36" s="162">
        <f>IF(ISNA(INDEX('Stock Model'!$C$9:$T$53,MATCH('Installed UEC'!$B36,year,0),MATCH(('Installed UEC'!$B36-'Installed UEC'!E$4+1),Age,0))),0,INDEX('Stock Model'!$C$9:$T$53,MATCH('Installed UEC'!$B36,year,0),MATCH(('Installed UEC'!$B36-'Installed UEC'!E$4+1),Age,0)))</f>
        <v>0</v>
      </c>
      <c r="F36" s="162">
        <f>IF(ISNA(INDEX('Stock Model'!$C$9:$T$53,MATCH('Installed UEC'!$B36,year,0),MATCH(('Installed UEC'!$B36-'Installed UEC'!F$4+1),Age,0))),0,INDEX('Stock Model'!$C$9:$T$53,MATCH('Installed UEC'!$B36,year,0),MATCH(('Installed UEC'!$B36-'Installed UEC'!F$4+1),Age,0)))</f>
        <v>0</v>
      </c>
      <c r="G36" s="162">
        <f>IF(ISNA(INDEX('Stock Model'!$C$9:$T$53,MATCH('Installed UEC'!$B36,year,0),MATCH(('Installed UEC'!$B36-'Installed UEC'!G$4+1),Age,0))),0,INDEX('Stock Model'!$C$9:$T$53,MATCH('Installed UEC'!$B36,year,0),MATCH(('Installed UEC'!$B36-'Installed UEC'!G$4+1),Age,0)))</f>
        <v>0</v>
      </c>
      <c r="H36" s="162">
        <f>IF(ISNA(INDEX('Stock Model'!$C$9:$T$53,MATCH('Installed UEC'!$B36,year,0),MATCH(('Installed UEC'!$B36-'Installed UEC'!H$4+1),Age,0))),0,INDEX('Stock Model'!$C$9:$T$53,MATCH('Installed UEC'!$B36,year,0),MATCH(('Installed UEC'!$B36-'Installed UEC'!H$4+1),Age,0)))</f>
        <v>0</v>
      </c>
      <c r="I36" s="162">
        <f>IF(ISNA(INDEX('Stock Model'!$C$9:$T$53,MATCH('Installed UEC'!$B36,year,0),MATCH(('Installed UEC'!$B36-'Installed UEC'!I$4+1),Age,0))),0,INDEX('Stock Model'!$C$9:$T$53,MATCH('Installed UEC'!$B36,year,0),MATCH(('Installed UEC'!$B36-'Installed UEC'!I$4+1),Age,0)))</f>
        <v>0</v>
      </c>
      <c r="J36" s="162">
        <f>IF(ISNA(INDEX('Stock Model'!$C$9:$T$53,MATCH('Installed UEC'!$B36,year,0),MATCH(('Installed UEC'!$B36-'Installed UEC'!J$4+1),Age,0))),0,INDEX('Stock Model'!$C$9:$T$53,MATCH('Installed UEC'!$B36,year,0),MATCH(('Installed UEC'!$B36-'Installed UEC'!J$4+1),Age,0)))</f>
        <v>0</v>
      </c>
      <c r="K36" s="162">
        <f>IF(ISNA(INDEX('Stock Model'!$C$9:$T$53,MATCH('Installed UEC'!$B36,year,0),MATCH(('Installed UEC'!$B36-'Installed UEC'!K$4+1),Age,0))),0,INDEX('Stock Model'!$C$9:$T$53,MATCH('Installed UEC'!$B36,year,0),MATCH(('Installed UEC'!$B36-'Installed UEC'!K$4+1),Age,0)))</f>
        <v>0</v>
      </c>
      <c r="L36" s="162">
        <f>IF(ISNA(INDEX('Stock Model'!$C$9:$T$53,MATCH('Installed UEC'!$B36,year,0),MATCH(('Installed UEC'!$B36-'Installed UEC'!L$4+1),Age,0))),0,INDEX('Stock Model'!$C$9:$T$53,MATCH('Installed UEC'!$B36,year,0),MATCH(('Installed UEC'!$B36-'Installed UEC'!L$4+1),Age,0)))</f>
        <v>0</v>
      </c>
      <c r="M36" s="162">
        <f>IF(ISNA(INDEX('Stock Model'!$C$9:$T$53,MATCH('Installed UEC'!$B36,year,0),MATCH(('Installed UEC'!$B36-'Installed UEC'!M$4+1),Age,0))),0,INDEX('Stock Model'!$C$9:$T$53,MATCH('Installed UEC'!$B36,year,0),MATCH(('Installed UEC'!$B36-'Installed UEC'!M$4+1),Age,0)))</f>
        <v>0</v>
      </c>
      <c r="N36" s="162">
        <f>IF(ISNA(INDEX('Stock Model'!$C$9:$T$53,MATCH('Installed UEC'!$B36,year,0),MATCH(('Installed UEC'!$B36-'Installed UEC'!N$4+1),Age,0))),0,INDEX('Stock Model'!$C$9:$T$53,MATCH('Installed UEC'!$B36,year,0),MATCH(('Installed UEC'!$B36-'Installed UEC'!N$4+1),Age,0)))</f>
        <v>0</v>
      </c>
      <c r="O36" s="162">
        <f>IF(ISNA(INDEX('Stock Model'!$C$9:$T$53,MATCH('Installed UEC'!$B36,year,0),MATCH(('Installed UEC'!$B36-'Installed UEC'!O$4+1),Age,0))),0,INDEX('Stock Model'!$C$9:$T$53,MATCH('Installed UEC'!$B36,year,0),MATCH(('Installed UEC'!$B36-'Installed UEC'!O$4+1),Age,0)))</f>
        <v>0</v>
      </c>
      <c r="P36" s="162">
        <f>IF(ISNA(INDEX('Stock Model'!$C$9:$T$53,MATCH('Installed UEC'!$B36,year,0),MATCH(('Installed UEC'!$B36-'Installed UEC'!P$4+1),Age,0))),0,INDEX('Stock Model'!$C$9:$T$53,MATCH('Installed UEC'!$B36,year,0),MATCH(('Installed UEC'!$B36-'Installed UEC'!P$4+1),Age,0)))</f>
        <v>0</v>
      </c>
      <c r="Q36" s="162">
        <f ca="1">IF(ISNA(INDEX('Stock Model'!$C$9:$T$53,MATCH('Installed UEC'!$B36,year,0),MATCH(('Installed UEC'!$B36-'Installed UEC'!Q$4+1),Age,0))),0,INDEX('Stock Model'!$C$9:$T$53,MATCH('Installed UEC'!$B36,year,0),MATCH(('Installed UEC'!$B36-'Installed UEC'!Q$4+1),Age,0)))</f>
        <v>0</v>
      </c>
      <c r="R36" s="162">
        <f ca="1">IF(ISNA(INDEX('Stock Model'!$C$9:$T$53,MATCH('Installed UEC'!$B36,year,0),MATCH(('Installed UEC'!$B36-'Installed UEC'!R$4+1),Age,0))),0,INDEX('Stock Model'!$C$9:$T$53,MATCH('Installed UEC'!$B36,year,0),MATCH(('Installed UEC'!$B36-'Installed UEC'!R$4+1),Age,0)))</f>
        <v>0</v>
      </c>
      <c r="S36" s="162">
        <f ca="1">IF(ISNA(INDEX('Stock Model'!$C$9:$T$53,MATCH('Installed UEC'!$B36,year,0),MATCH(('Installed UEC'!$B36-'Installed UEC'!S$4+1),Age,0))),0,INDEX('Stock Model'!$C$9:$T$53,MATCH('Installed UEC'!$B36,year,0),MATCH(('Installed UEC'!$B36-'Installed UEC'!S$4+1),Age,0)))</f>
        <v>0</v>
      </c>
      <c r="T36" s="162">
        <f ca="1">IF(ISNA(INDEX('Stock Model'!$C$9:$T$53,MATCH('Installed UEC'!$B36,year,0),MATCH(('Installed UEC'!$B36-'Installed UEC'!T$4+1),Age,0))),0,INDEX('Stock Model'!$C$9:$T$53,MATCH('Installed UEC'!$B36,year,0),MATCH(('Installed UEC'!$B36-'Installed UEC'!T$4+1),Age,0)))</f>
        <v>0</v>
      </c>
      <c r="U36" s="162">
        <f ca="1">IF(ISNA(INDEX('Stock Model'!$C$9:$T$53,MATCH('Installed UEC'!$B36,year,0),MATCH(('Installed UEC'!$B36-'Installed UEC'!U$4+1),Age,0))),0,INDEX('Stock Model'!$C$9:$T$53,MATCH('Installed UEC'!$B36,year,0),MATCH(('Installed UEC'!$B36-'Installed UEC'!U$4+1),Age,0)))</f>
        <v>0</v>
      </c>
      <c r="V36" s="162">
        <f ca="1">IF(ISNA(INDEX('Stock Model'!$C$9:$T$53,MATCH('Installed UEC'!$B36,year,0),MATCH(('Installed UEC'!$B36-'Installed UEC'!V$4+1),Age,0))),0,INDEX('Stock Model'!$C$9:$T$53,MATCH('Installed UEC'!$B36,year,0),MATCH(('Installed UEC'!$B36-'Installed UEC'!V$4+1),Age,0)))</f>
        <v>0</v>
      </c>
      <c r="W36" s="162">
        <f ca="1">IF(ISNA(INDEX('Stock Model'!$C$9:$T$53,MATCH('Installed UEC'!$B36,year,0),MATCH(('Installed UEC'!$B36-'Installed UEC'!W$4+1),Age,0))),0,INDEX('Stock Model'!$C$9:$T$53,MATCH('Installed UEC'!$B36,year,0),MATCH(('Installed UEC'!$B36-'Installed UEC'!W$4+1),Age,0)))</f>
        <v>0</v>
      </c>
      <c r="X36" s="162">
        <f ca="1">IF(ISNA(INDEX('Stock Model'!$C$9:$T$53,MATCH('Installed UEC'!$B36,year,0),MATCH(('Installed UEC'!$B36-'Installed UEC'!X$4+1),Age,0))),0,INDEX('Stock Model'!$C$9:$T$53,MATCH('Installed UEC'!$B36,year,0),MATCH(('Installed UEC'!$B36-'Installed UEC'!X$4+1),Age,0)))</f>
        <v>0</v>
      </c>
      <c r="Y36" s="162">
        <f ca="1">IF(ISNA(INDEX('Stock Model'!$C$9:$T$53,MATCH('Installed UEC'!$B36,year,0),MATCH(('Installed UEC'!$B36-'Installed UEC'!Y$4+1),Age,0))),0,INDEX('Stock Model'!$C$9:$T$53,MATCH('Installed UEC'!$B36,year,0),MATCH(('Installed UEC'!$B36-'Installed UEC'!Y$4+1),Age,0)))</f>
        <v>0</v>
      </c>
      <c r="Z36" s="162">
        <f ca="1">IF(ISNA(INDEX('Stock Model'!$C$9:$T$53,MATCH('Installed UEC'!$B36,year,0),MATCH(('Installed UEC'!$B36-'Installed UEC'!Z$4+1),Age,0))),0,INDEX('Stock Model'!$C$9:$T$53,MATCH('Installed UEC'!$B36,year,0),MATCH(('Installed UEC'!$B36-'Installed UEC'!Z$4+1),Age,0)))</f>
        <v>0</v>
      </c>
      <c r="AA36" s="162">
        <f ca="1">IF(ISNA(INDEX('Stock Model'!$C$9:$T$53,MATCH('Installed UEC'!$B36,year,0),MATCH(('Installed UEC'!$B36-'Installed UEC'!AA$4+1),Age,0))),0,INDEX('Stock Model'!$C$9:$T$53,MATCH('Installed UEC'!$B36,year,0),MATCH(('Installed UEC'!$B36-'Installed UEC'!AA$4+1),Age,0)))</f>
        <v>0</v>
      </c>
      <c r="AB36" s="162">
        <f ca="1">IF(ISNA(INDEX('Stock Model'!$C$9:$T$53,MATCH('Installed UEC'!$B36,year,0),MATCH(('Installed UEC'!$B36-'Installed UEC'!AB$4+1),Age,0))),0,INDEX('Stock Model'!$C$9:$T$53,MATCH('Installed UEC'!$B36,year,0),MATCH(('Installed UEC'!$B36-'Installed UEC'!AB$4+1),Age,0)))</f>
        <v>0</v>
      </c>
      <c r="AC36" s="162">
        <f ca="1">IF(ISNA(INDEX('Stock Model'!$C$9:$T$53,MATCH('Installed UEC'!$B36,year,0),MATCH(('Installed UEC'!$B36-'Installed UEC'!AC$4+1),Age,0))),0,INDEX('Stock Model'!$C$9:$T$53,MATCH('Installed UEC'!$B36,year,0),MATCH(('Installed UEC'!$B36-'Installed UEC'!AC$4+1),Age,0)))</f>
        <v>0</v>
      </c>
      <c r="AD36" s="162">
        <f ca="1">IF(ISNA(INDEX('Stock Model'!$C$9:$T$53,MATCH('Installed UEC'!$B36,year,0),MATCH(('Installed UEC'!$B36-'Installed UEC'!AD$4+1),Age,0))),0,INDEX('Stock Model'!$C$9:$T$53,MATCH('Installed UEC'!$B36,year,0),MATCH(('Installed UEC'!$B36-'Installed UEC'!AD$4+1),Age,0)))</f>
        <v>3783.8319339066657</v>
      </c>
      <c r="AE36" s="162">
        <f ca="1">IF(ISNA(INDEX('Stock Model'!$C$9:$T$53,MATCH('Installed UEC'!$B36,year,0),MATCH(('Installed UEC'!$B36-'Installed UEC'!AE$4+1),Age,0))),0,INDEX('Stock Model'!$C$9:$T$53,MATCH('Installed UEC'!$B36,year,0),MATCH(('Installed UEC'!$B36-'Installed UEC'!AE$4+1),Age,0)))</f>
        <v>3818.1999825252824</v>
      </c>
      <c r="AF36" s="162">
        <f ca="1">IF(ISNA(INDEX('Stock Model'!$C$9:$T$53,MATCH('Installed UEC'!$B36,year,0),MATCH(('Installed UEC'!$B36-'Installed UEC'!AF$4+1),Age,0))),0,INDEX('Stock Model'!$C$9:$T$53,MATCH('Installed UEC'!$B36,year,0),MATCH(('Installed UEC'!$B36-'Installed UEC'!AF$4+1),Age,0)))</f>
        <v>4021.3620485130086</v>
      </c>
      <c r="AG36" s="162">
        <f ca="1">IF(ISNA(INDEX('Stock Model'!$C$9:$T$53,MATCH('Installed UEC'!$B36,year,0),MATCH(('Installed UEC'!$B36-'Installed UEC'!AG$4+1),Age,0))),0,INDEX('Stock Model'!$C$9:$T$53,MATCH('Installed UEC'!$B36,year,0),MATCH(('Installed UEC'!$B36-'Installed UEC'!AG$4+1),Age,0)))</f>
        <v>3970.7931143844944</v>
      </c>
      <c r="AH36" s="162">
        <f ca="1">IF(ISNA(INDEX('Stock Model'!$C$9:$T$53,MATCH('Installed UEC'!$B36,year,0),MATCH(('Installed UEC'!$B36-'Installed UEC'!AH$4+1),Age,0))),0,INDEX('Stock Model'!$C$9:$T$53,MATCH('Installed UEC'!$B36,year,0),MATCH(('Installed UEC'!$B36-'Installed UEC'!AH$4+1),Age,0)))</f>
        <v>3920.4481914695716</v>
      </c>
      <c r="AI36" s="162">
        <f>IF(ISNA(INDEX('Stock Model'!$C$9:$T$53,MATCH('Installed UEC'!$B36,year,0),MATCH(('Installed UEC'!$B36-'Installed UEC'!AI$4+1),Age,0))),0,INDEX('Stock Model'!$C$9:$T$53,MATCH('Installed UEC'!$B36,year,0),MATCH(('Installed UEC'!$B36-'Installed UEC'!AI$4+1),Age,0)))</f>
        <v>0</v>
      </c>
      <c r="AJ36" s="162">
        <f>IF(ISNA(INDEX('Stock Model'!$C$9:$T$53,MATCH('Installed UEC'!$B36,year,0),MATCH(('Installed UEC'!$B36-'Installed UEC'!AJ$4+1),Age,0))),0,INDEX('Stock Model'!$C$9:$T$53,MATCH('Installed UEC'!$B36,year,0),MATCH(('Installed UEC'!$B36-'Installed UEC'!AJ$4+1),Age,0)))</f>
        <v>0</v>
      </c>
      <c r="AK36" s="162">
        <f>IF(ISNA(INDEX('Stock Model'!$C$9:$T$53,MATCH('Installed UEC'!$B36,year,0),MATCH(('Installed UEC'!$B36-'Installed UEC'!AK$4+1),Age,0))),0,INDEX('Stock Model'!$C$9:$T$53,MATCH('Installed UEC'!$B36,year,0),MATCH(('Installed UEC'!$B36-'Installed UEC'!AK$4+1),Age,0)))</f>
        <v>0</v>
      </c>
      <c r="AL36" s="162">
        <f>IF(ISNA(INDEX('Stock Model'!$C$9:$T$53,MATCH('Installed UEC'!$B36,year,0),MATCH(('Installed UEC'!$B36-'Installed UEC'!AL$4+1),Age,0))),0,INDEX('Stock Model'!$C$9:$T$53,MATCH('Installed UEC'!$B36,year,0),MATCH(('Installed UEC'!$B36-'Installed UEC'!AL$4+1),Age,0)))</f>
        <v>0</v>
      </c>
      <c r="AM36" s="162">
        <f>IF(ISNA(INDEX('Stock Model'!$C$9:$T$53,MATCH('Installed UEC'!$B36,year,0),MATCH(('Installed UEC'!$B36-'Installed UEC'!AM$4+1),Age,0))),0,INDEX('Stock Model'!$C$9:$T$53,MATCH('Installed UEC'!$B36,year,0),MATCH(('Installed UEC'!$B36-'Installed UEC'!AM$4+1),Age,0)))</f>
        <v>0</v>
      </c>
      <c r="AN36" s="162">
        <f>IF(ISNA(INDEX('Stock Model'!$C$9:$T$53,MATCH('Installed UEC'!$B36,year,0),MATCH(('Installed UEC'!$B36-'Installed UEC'!AN$4+1),Age,0))),0,INDEX('Stock Model'!$C$9:$T$53,MATCH('Installed UEC'!$B36,year,0),MATCH(('Installed UEC'!$B36-'Installed UEC'!AN$4+1),Age,0)))</f>
        <v>0</v>
      </c>
      <c r="AO36" s="162">
        <f>IF(ISNA(INDEX('Stock Model'!$C$9:$T$53,MATCH('Installed UEC'!$B36,year,0),MATCH(('Installed UEC'!$B36-'Installed UEC'!AO$4+1),Age,0))),0,INDEX('Stock Model'!$C$9:$T$53,MATCH('Installed UEC'!$B36,year,0),MATCH(('Installed UEC'!$B36-'Installed UEC'!AO$4+1),Age,0)))</f>
        <v>0</v>
      </c>
      <c r="AP36" s="162">
        <f>IF(ISNA(INDEX('Stock Model'!$C$9:$T$53,MATCH('Installed UEC'!$B36,year,0),MATCH(('Installed UEC'!$B36-'Installed UEC'!AP$4+1),Age,0))),0,INDEX('Stock Model'!$C$9:$T$53,MATCH('Installed UEC'!$B36,year,0),MATCH(('Installed UEC'!$B36-'Installed UEC'!AP$4+1),Age,0)))</f>
        <v>0</v>
      </c>
      <c r="AQ36" s="162">
        <f>IF(ISNA(INDEX('Stock Model'!$C$9:$T$53,MATCH('Installed UEC'!$B36,year,0),MATCH(('Installed UEC'!$B36-'Installed UEC'!AQ$4+1),Age,0))),0,INDEX('Stock Model'!$C$9:$T$53,MATCH('Installed UEC'!$B36,year,0),MATCH(('Installed UEC'!$B36-'Installed UEC'!AQ$4+1),Age,0)))</f>
        <v>0</v>
      </c>
      <c r="AR36" s="162">
        <f>IF(ISNA(INDEX('Stock Model'!$C$9:$T$53,MATCH('Installed UEC'!$B36,year,0),MATCH(('Installed UEC'!$B36-'Installed UEC'!AR$4+1),Age,0))),0,INDEX('Stock Model'!$C$9:$T$53,MATCH('Installed UEC'!$B36,year,0),MATCH(('Installed UEC'!$B36-'Installed UEC'!AR$4+1),Age,0)))</f>
        <v>0</v>
      </c>
      <c r="AS36" s="162">
        <f>IF(ISNA(INDEX('Stock Model'!$C$9:$T$53,MATCH('Installed UEC'!$B36,year,0),MATCH(('Installed UEC'!$B36-'Installed UEC'!AS$4+1),Age,0))),0,INDEX('Stock Model'!$C$9:$T$53,MATCH('Installed UEC'!$B36,year,0),MATCH(('Installed UEC'!$B36-'Installed UEC'!AS$4+1),Age,0)))</f>
        <v>0</v>
      </c>
      <c r="AT36" s="162">
        <f>IF(ISNA(INDEX('Stock Model'!$C$9:$T$53,MATCH('Installed UEC'!$B36,year,0),MATCH(('Installed UEC'!$B36-'Installed UEC'!AT$4+1),Age,0))),0,INDEX('Stock Model'!$C$9:$T$53,MATCH('Installed UEC'!$B36,year,0),MATCH(('Installed UEC'!$B36-'Installed UEC'!AT$4+1),Age,0)))</f>
        <v>0</v>
      </c>
      <c r="AU36" s="162">
        <f>IF(ISNA(INDEX('Stock Model'!$C$9:$T$53,MATCH('Installed UEC'!$B36,year,0),MATCH(('Installed UEC'!$B36-'Installed UEC'!AU$4+1),Age,0))),0,INDEX('Stock Model'!$C$9:$T$53,MATCH('Installed UEC'!$B36,year,0),MATCH(('Installed UEC'!$B36-'Installed UEC'!AU$4+1),Age,0)))</f>
        <v>0</v>
      </c>
      <c r="AV36" s="57">
        <f t="shared" ca="1" si="2"/>
        <v>19514.635270799023</v>
      </c>
      <c r="AW36" s="57" t="str">
        <f ca="1">IF(AV36=SUM('Stock Model'!C40:T40),"OK","Error")</f>
        <v>OK</v>
      </c>
    </row>
    <row r="37" spans="1:49">
      <c r="A37" s="252"/>
      <c r="B37" s="57">
        <f>'Stock Model'!B41</f>
        <v>2022</v>
      </c>
      <c r="C37" s="162">
        <f>IF(ISNA(INDEX('Stock Model'!$C$9:$T$53,MATCH('Installed UEC'!$B37,year,0),MATCH(('Installed UEC'!$B37-'Installed UEC'!C$4+1),Age,0))),0,INDEX('Stock Model'!$C$9:$T$53,MATCH('Installed UEC'!$B37,year,0),MATCH(('Installed UEC'!$B37-'Installed UEC'!C$4+1),Age,0)))</f>
        <v>0</v>
      </c>
      <c r="D37" s="162">
        <f>IF(ISNA(INDEX('Stock Model'!$C$9:$T$53,MATCH('Installed UEC'!$B37,year,0),MATCH(('Installed UEC'!$B37-'Installed UEC'!D$4+1),Age,0))),0,INDEX('Stock Model'!$C$9:$T$53,MATCH('Installed UEC'!$B37,year,0),MATCH(('Installed UEC'!$B37-'Installed UEC'!D$4+1),Age,0)))</f>
        <v>0</v>
      </c>
      <c r="E37" s="162">
        <f>IF(ISNA(INDEX('Stock Model'!$C$9:$T$53,MATCH('Installed UEC'!$B37,year,0),MATCH(('Installed UEC'!$B37-'Installed UEC'!E$4+1),Age,0))),0,INDEX('Stock Model'!$C$9:$T$53,MATCH('Installed UEC'!$B37,year,0),MATCH(('Installed UEC'!$B37-'Installed UEC'!E$4+1),Age,0)))</f>
        <v>0</v>
      </c>
      <c r="F37" s="162">
        <f>IF(ISNA(INDEX('Stock Model'!$C$9:$T$53,MATCH('Installed UEC'!$B37,year,0),MATCH(('Installed UEC'!$B37-'Installed UEC'!F$4+1),Age,0))),0,INDEX('Stock Model'!$C$9:$T$53,MATCH('Installed UEC'!$B37,year,0),MATCH(('Installed UEC'!$B37-'Installed UEC'!F$4+1),Age,0)))</f>
        <v>0</v>
      </c>
      <c r="G37" s="162">
        <f>IF(ISNA(INDEX('Stock Model'!$C$9:$T$53,MATCH('Installed UEC'!$B37,year,0),MATCH(('Installed UEC'!$B37-'Installed UEC'!G$4+1),Age,0))),0,INDEX('Stock Model'!$C$9:$T$53,MATCH('Installed UEC'!$B37,year,0),MATCH(('Installed UEC'!$B37-'Installed UEC'!G$4+1),Age,0)))</f>
        <v>0</v>
      </c>
      <c r="H37" s="162">
        <f>IF(ISNA(INDEX('Stock Model'!$C$9:$T$53,MATCH('Installed UEC'!$B37,year,0),MATCH(('Installed UEC'!$B37-'Installed UEC'!H$4+1),Age,0))),0,INDEX('Stock Model'!$C$9:$T$53,MATCH('Installed UEC'!$B37,year,0),MATCH(('Installed UEC'!$B37-'Installed UEC'!H$4+1),Age,0)))</f>
        <v>0</v>
      </c>
      <c r="I37" s="162">
        <f>IF(ISNA(INDEX('Stock Model'!$C$9:$T$53,MATCH('Installed UEC'!$B37,year,0),MATCH(('Installed UEC'!$B37-'Installed UEC'!I$4+1),Age,0))),0,INDEX('Stock Model'!$C$9:$T$53,MATCH('Installed UEC'!$B37,year,0),MATCH(('Installed UEC'!$B37-'Installed UEC'!I$4+1),Age,0)))</f>
        <v>0</v>
      </c>
      <c r="J37" s="162">
        <f>IF(ISNA(INDEX('Stock Model'!$C$9:$T$53,MATCH('Installed UEC'!$B37,year,0),MATCH(('Installed UEC'!$B37-'Installed UEC'!J$4+1),Age,0))),0,INDEX('Stock Model'!$C$9:$T$53,MATCH('Installed UEC'!$B37,year,0),MATCH(('Installed UEC'!$B37-'Installed UEC'!J$4+1),Age,0)))</f>
        <v>0</v>
      </c>
      <c r="K37" s="162">
        <f>IF(ISNA(INDEX('Stock Model'!$C$9:$T$53,MATCH('Installed UEC'!$B37,year,0),MATCH(('Installed UEC'!$B37-'Installed UEC'!K$4+1),Age,0))),0,INDEX('Stock Model'!$C$9:$T$53,MATCH('Installed UEC'!$B37,year,0),MATCH(('Installed UEC'!$B37-'Installed UEC'!K$4+1),Age,0)))</f>
        <v>0</v>
      </c>
      <c r="L37" s="162">
        <f>IF(ISNA(INDEX('Stock Model'!$C$9:$T$53,MATCH('Installed UEC'!$B37,year,0),MATCH(('Installed UEC'!$B37-'Installed UEC'!L$4+1),Age,0))),0,INDEX('Stock Model'!$C$9:$T$53,MATCH('Installed UEC'!$B37,year,0),MATCH(('Installed UEC'!$B37-'Installed UEC'!L$4+1),Age,0)))</f>
        <v>0</v>
      </c>
      <c r="M37" s="162">
        <f>IF(ISNA(INDEX('Stock Model'!$C$9:$T$53,MATCH('Installed UEC'!$B37,year,0),MATCH(('Installed UEC'!$B37-'Installed UEC'!M$4+1),Age,0))),0,INDEX('Stock Model'!$C$9:$T$53,MATCH('Installed UEC'!$B37,year,0),MATCH(('Installed UEC'!$B37-'Installed UEC'!M$4+1),Age,0)))</f>
        <v>0</v>
      </c>
      <c r="N37" s="162">
        <f>IF(ISNA(INDEX('Stock Model'!$C$9:$T$53,MATCH('Installed UEC'!$B37,year,0),MATCH(('Installed UEC'!$B37-'Installed UEC'!N$4+1),Age,0))),0,INDEX('Stock Model'!$C$9:$T$53,MATCH('Installed UEC'!$B37,year,0),MATCH(('Installed UEC'!$B37-'Installed UEC'!N$4+1),Age,0)))</f>
        <v>0</v>
      </c>
      <c r="O37" s="162">
        <f>IF(ISNA(INDEX('Stock Model'!$C$9:$T$53,MATCH('Installed UEC'!$B37,year,0),MATCH(('Installed UEC'!$B37-'Installed UEC'!O$4+1),Age,0))),0,INDEX('Stock Model'!$C$9:$T$53,MATCH('Installed UEC'!$B37,year,0),MATCH(('Installed UEC'!$B37-'Installed UEC'!O$4+1),Age,0)))</f>
        <v>0</v>
      </c>
      <c r="P37" s="162">
        <f>IF(ISNA(INDEX('Stock Model'!$C$9:$T$53,MATCH('Installed UEC'!$B37,year,0),MATCH(('Installed UEC'!$B37-'Installed UEC'!P$4+1),Age,0))),0,INDEX('Stock Model'!$C$9:$T$53,MATCH('Installed UEC'!$B37,year,0),MATCH(('Installed UEC'!$B37-'Installed UEC'!P$4+1),Age,0)))</f>
        <v>0</v>
      </c>
      <c r="Q37" s="162">
        <f>IF(ISNA(INDEX('Stock Model'!$C$9:$T$53,MATCH('Installed UEC'!$B37,year,0),MATCH(('Installed UEC'!$B37-'Installed UEC'!Q$4+1),Age,0))),0,INDEX('Stock Model'!$C$9:$T$53,MATCH('Installed UEC'!$B37,year,0),MATCH(('Installed UEC'!$B37-'Installed UEC'!Q$4+1),Age,0)))</f>
        <v>0</v>
      </c>
      <c r="R37" s="162">
        <f ca="1">IF(ISNA(INDEX('Stock Model'!$C$9:$T$53,MATCH('Installed UEC'!$B37,year,0),MATCH(('Installed UEC'!$B37-'Installed UEC'!R$4+1),Age,0))),0,INDEX('Stock Model'!$C$9:$T$53,MATCH('Installed UEC'!$B37,year,0),MATCH(('Installed UEC'!$B37-'Installed UEC'!R$4+1),Age,0)))</f>
        <v>0</v>
      </c>
      <c r="S37" s="162">
        <f ca="1">IF(ISNA(INDEX('Stock Model'!$C$9:$T$53,MATCH('Installed UEC'!$B37,year,0),MATCH(('Installed UEC'!$B37-'Installed UEC'!S$4+1),Age,0))),0,INDEX('Stock Model'!$C$9:$T$53,MATCH('Installed UEC'!$B37,year,0),MATCH(('Installed UEC'!$B37-'Installed UEC'!S$4+1),Age,0)))</f>
        <v>0</v>
      </c>
      <c r="T37" s="162">
        <f ca="1">IF(ISNA(INDEX('Stock Model'!$C$9:$T$53,MATCH('Installed UEC'!$B37,year,0),MATCH(('Installed UEC'!$B37-'Installed UEC'!T$4+1),Age,0))),0,INDEX('Stock Model'!$C$9:$T$53,MATCH('Installed UEC'!$B37,year,0),MATCH(('Installed UEC'!$B37-'Installed UEC'!T$4+1),Age,0)))</f>
        <v>0</v>
      </c>
      <c r="U37" s="162">
        <f ca="1">IF(ISNA(INDEX('Stock Model'!$C$9:$T$53,MATCH('Installed UEC'!$B37,year,0),MATCH(('Installed UEC'!$B37-'Installed UEC'!U$4+1),Age,0))),0,INDEX('Stock Model'!$C$9:$T$53,MATCH('Installed UEC'!$B37,year,0),MATCH(('Installed UEC'!$B37-'Installed UEC'!U$4+1),Age,0)))</f>
        <v>0</v>
      </c>
      <c r="V37" s="162">
        <f ca="1">IF(ISNA(INDEX('Stock Model'!$C$9:$T$53,MATCH('Installed UEC'!$B37,year,0),MATCH(('Installed UEC'!$B37-'Installed UEC'!V$4+1),Age,0))),0,INDEX('Stock Model'!$C$9:$T$53,MATCH('Installed UEC'!$B37,year,0),MATCH(('Installed UEC'!$B37-'Installed UEC'!V$4+1),Age,0)))</f>
        <v>0</v>
      </c>
      <c r="W37" s="162">
        <f ca="1">IF(ISNA(INDEX('Stock Model'!$C$9:$T$53,MATCH('Installed UEC'!$B37,year,0),MATCH(('Installed UEC'!$B37-'Installed UEC'!W$4+1),Age,0))),0,INDEX('Stock Model'!$C$9:$T$53,MATCH('Installed UEC'!$B37,year,0),MATCH(('Installed UEC'!$B37-'Installed UEC'!W$4+1),Age,0)))</f>
        <v>0</v>
      </c>
      <c r="X37" s="162">
        <f ca="1">IF(ISNA(INDEX('Stock Model'!$C$9:$T$53,MATCH('Installed UEC'!$B37,year,0),MATCH(('Installed UEC'!$B37-'Installed UEC'!X$4+1),Age,0))),0,INDEX('Stock Model'!$C$9:$T$53,MATCH('Installed UEC'!$B37,year,0),MATCH(('Installed UEC'!$B37-'Installed UEC'!X$4+1),Age,0)))</f>
        <v>0</v>
      </c>
      <c r="Y37" s="162">
        <f ca="1">IF(ISNA(INDEX('Stock Model'!$C$9:$T$53,MATCH('Installed UEC'!$B37,year,0),MATCH(('Installed UEC'!$B37-'Installed UEC'!Y$4+1),Age,0))),0,INDEX('Stock Model'!$C$9:$T$53,MATCH('Installed UEC'!$B37,year,0),MATCH(('Installed UEC'!$B37-'Installed UEC'!Y$4+1),Age,0)))</f>
        <v>0</v>
      </c>
      <c r="Z37" s="162">
        <f ca="1">IF(ISNA(INDEX('Stock Model'!$C$9:$T$53,MATCH('Installed UEC'!$B37,year,0),MATCH(('Installed UEC'!$B37-'Installed UEC'!Z$4+1),Age,0))),0,INDEX('Stock Model'!$C$9:$T$53,MATCH('Installed UEC'!$B37,year,0),MATCH(('Installed UEC'!$B37-'Installed UEC'!Z$4+1),Age,0)))</f>
        <v>0</v>
      </c>
      <c r="AA37" s="162">
        <f ca="1">IF(ISNA(INDEX('Stock Model'!$C$9:$T$53,MATCH('Installed UEC'!$B37,year,0),MATCH(('Installed UEC'!$B37-'Installed UEC'!AA$4+1),Age,0))),0,INDEX('Stock Model'!$C$9:$T$53,MATCH('Installed UEC'!$B37,year,0),MATCH(('Installed UEC'!$B37-'Installed UEC'!AA$4+1),Age,0)))</f>
        <v>0</v>
      </c>
      <c r="AB37" s="162">
        <f ca="1">IF(ISNA(INDEX('Stock Model'!$C$9:$T$53,MATCH('Installed UEC'!$B37,year,0),MATCH(('Installed UEC'!$B37-'Installed UEC'!AB$4+1),Age,0))),0,INDEX('Stock Model'!$C$9:$T$53,MATCH('Installed UEC'!$B37,year,0),MATCH(('Installed UEC'!$B37-'Installed UEC'!AB$4+1),Age,0)))</f>
        <v>0</v>
      </c>
      <c r="AC37" s="162">
        <f ca="1">IF(ISNA(INDEX('Stock Model'!$C$9:$T$53,MATCH('Installed UEC'!$B37,year,0),MATCH(('Installed UEC'!$B37-'Installed UEC'!AC$4+1),Age,0))),0,INDEX('Stock Model'!$C$9:$T$53,MATCH('Installed UEC'!$B37,year,0),MATCH(('Installed UEC'!$B37-'Installed UEC'!AC$4+1),Age,0)))</f>
        <v>0</v>
      </c>
      <c r="AD37" s="162">
        <f ca="1">IF(ISNA(INDEX('Stock Model'!$C$9:$T$53,MATCH('Installed UEC'!$B37,year,0),MATCH(('Installed UEC'!$B37-'Installed UEC'!AD$4+1),Age,0))),0,INDEX('Stock Model'!$C$9:$T$53,MATCH('Installed UEC'!$B37,year,0),MATCH(('Installed UEC'!$B37-'Installed UEC'!AD$4+1),Age,0)))</f>
        <v>0</v>
      </c>
      <c r="AE37" s="162">
        <f ca="1">IF(ISNA(INDEX('Stock Model'!$C$9:$T$53,MATCH('Installed UEC'!$B37,year,0),MATCH(('Installed UEC'!$B37-'Installed UEC'!AE$4+1),Age,0))),0,INDEX('Stock Model'!$C$9:$T$53,MATCH('Installed UEC'!$B37,year,0),MATCH(('Installed UEC'!$B37-'Installed UEC'!AE$4+1),Age,0)))</f>
        <v>3818.1999825252824</v>
      </c>
      <c r="AF37" s="162">
        <f ca="1">IF(ISNA(INDEX('Stock Model'!$C$9:$T$53,MATCH('Installed UEC'!$B37,year,0),MATCH(('Installed UEC'!$B37-'Installed UEC'!AF$4+1),Age,0))),0,INDEX('Stock Model'!$C$9:$T$53,MATCH('Installed UEC'!$B37,year,0),MATCH(('Installed UEC'!$B37-'Installed UEC'!AF$4+1),Age,0)))</f>
        <v>4021.3620485130086</v>
      </c>
      <c r="AG37" s="162">
        <f ca="1">IF(ISNA(INDEX('Stock Model'!$C$9:$T$53,MATCH('Installed UEC'!$B37,year,0),MATCH(('Installed UEC'!$B37-'Installed UEC'!AG$4+1),Age,0))),0,INDEX('Stock Model'!$C$9:$T$53,MATCH('Installed UEC'!$B37,year,0),MATCH(('Installed UEC'!$B37-'Installed UEC'!AG$4+1),Age,0)))</f>
        <v>3970.7931143844944</v>
      </c>
      <c r="AH37" s="162">
        <f ca="1">IF(ISNA(INDEX('Stock Model'!$C$9:$T$53,MATCH('Installed UEC'!$B37,year,0),MATCH(('Installed UEC'!$B37-'Installed UEC'!AH$4+1),Age,0))),0,INDEX('Stock Model'!$C$9:$T$53,MATCH('Installed UEC'!$B37,year,0),MATCH(('Installed UEC'!$B37-'Installed UEC'!AH$4+1),Age,0)))</f>
        <v>3920.4481914695716</v>
      </c>
      <c r="AI37" s="162">
        <f ca="1">IF(ISNA(INDEX('Stock Model'!$C$9:$T$53,MATCH('Installed UEC'!$B37,year,0),MATCH(('Installed UEC'!$B37-'Installed UEC'!AI$4+1),Age,0))),0,INDEX('Stock Model'!$C$9:$T$53,MATCH('Installed UEC'!$B37,year,0),MATCH(('Installed UEC'!$B37-'Installed UEC'!AI$4+1),Age,0)))</f>
        <v>3926.403653561134</v>
      </c>
      <c r="AJ37" s="162">
        <f>IF(ISNA(INDEX('Stock Model'!$C$9:$T$53,MATCH('Installed UEC'!$B37,year,0),MATCH(('Installed UEC'!$B37-'Installed UEC'!AJ$4+1),Age,0))),0,INDEX('Stock Model'!$C$9:$T$53,MATCH('Installed UEC'!$B37,year,0),MATCH(('Installed UEC'!$B37-'Installed UEC'!AJ$4+1),Age,0)))</f>
        <v>0</v>
      </c>
      <c r="AK37" s="162">
        <f>IF(ISNA(INDEX('Stock Model'!$C$9:$T$53,MATCH('Installed UEC'!$B37,year,0),MATCH(('Installed UEC'!$B37-'Installed UEC'!AK$4+1),Age,0))),0,INDEX('Stock Model'!$C$9:$T$53,MATCH('Installed UEC'!$B37,year,0),MATCH(('Installed UEC'!$B37-'Installed UEC'!AK$4+1),Age,0)))</f>
        <v>0</v>
      </c>
      <c r="AL37" s="162">
        <f>IF(ISNA(INDEX('Stock Model'!$C$9:$T$53,MATCH('Installed UEC'!$B37,year,0),MATCH(('Installed UEC'!$B37-'Installed UEC'!AL$4+1),Age,0))),0,INDEX('Stock Model'!$C$9:$T$53,MATCH('Installed UEC'!$B37,year,0),MATCH(('Installed UEC'!$B37-'Installed UEC'!AL$4+1),Age,0)))</f>
        <v>0</v>
      </c>
      <c r="AM37" s="162">
        <f>IF(ISNA(INDEX('Stock Model'!$C$9:$T$53,MATCH('Installed UEC'!$B37,year,0),MATCH(('Installed UEC'!$B37-'Installed UEC'!AM$4+1),Age,0))),0,INDEX('Stock Model'!$C$9:$T$53,MATCH('Installed UEC'!$B37,year,0),MATCH(('Installed UEC'!$B37-'Installed UEC'!AM$4+1),Age,0)))</f>
        <v>0</v>
      </c>
      <c r="AN37" s="162">
        <f>IF(ISNA(INDEX('Stock Model'!$C$9:$T$53,MATCH('Installed UEC'!$B37,year,0),MATCH(('Installed UEC'!$B37-'Installed UEC'!AN$4+1),Age,0))),0,INDEX('Stock Model'!$C$9:$T$53,MATCH('Installed UEC'!$B37,year,0),MATCH(('Installed UEC'!$B37-'Installed UEC'!AN$4+1),Age,0)))</f>
        <v>0</v>
      </c>
      <c r="AO37" s="162">
        <f>IF(ISNA(INDEX('Stock Model'!$C$9:$T$53,MATCH('Installed UEC'!$B37,year,0),MATCH(('Installed UEC'!$B37-'Installed UEC'!AO$4+1),Age,0))),0,INDEX('Stock Model'!$C$9:$T$53,MATCH('Installed UEC'!$B37,year,0),MATCH(('Installed UEC'!$B37-'Installed UEC'!AO$4+1),Age,0)))</f>
        <v>0</v>
      </c>
      <c r="AP37" s="162">
        <f>IF(ISNA(INDEX('Stock Model'!$C$9:$T$53,MATCH('Installed UEC'!$B37,year,0),MATCH(('Installed UEC'!$B37-'Installed UEC'!AP$4+1),Age,0))),0,INDEX('Stock Model'!$C$9:$T$53,MATCH('Installed UEC'!$B37,year,0),MATCH(('Installed UEC'!$B37-'Installed UEC'!AP$4+1),Age,0)))</f>
        <v>0</v>
      </c>
      <c r="AQ37" s="162">
        <f>IF(ISNA(INDEX('Stock Model'!$C$9:$T$53,MATCH('Installed UEC'!$B37,year,0),MATCH(('Installed UEC'!$B37-'Installed UEC'!AQ$4+1),Age,0))),0,INDEX('Stock Model'!$C$9:$T$53,MATCH('Installed UEC'!$B37,year,0),MATCH(('Installed UEC'!$B37-'Installed UEC'!AQ$4+1),Age,0)))</f>
        <v>0</v>
      </c>
      <c r="AR37" s="162">
        <f>IF(ISNA(INDEX('Stock Model'!$C$9:$T$53,MATCH('Installed UEC'!$B37,year,0),MATCH(('Installed UEC'!$B37-'Installed UEC'!AR$4+1),Age,0))),0,INDEX('Stock Model'!$C$9:$T$53,MATCH('Installed UEC'!$B37,year,0),MATCH(('Installed UEC'!$B37-'Installed UEC'!AR$4+1),Age,0)))</f>
        <v>0</v>
      </c>
      <c r="AS37" s="162">
        <f>IF(ISNA(INDEX('Stock Model'!$C$9:$T$53,MATCH('Installed UEC'!$B37,year,0),MATCH(('Installed UEC'!$B37-'Installed UEC'!AS$4+1),Age,0))),0,INDEX('Stock Model'!$C$9:$T$53,MATCH('Installed UEC'!$B37,year,0),MATCH(('Installed UEC'!$B37-'Installed UEC'!AS$4+1),Age,0)))</f>
        <v>0</v>
      </c>
      <c r="AT37" s="162">
        <f>IF(ISNA(INDEX('Stock Model'!$C$9:$T$53,MATCH('Installed UEC'!$B37,year,0),MATCH(('Installed UEC'!$B37-'Installed UEC'!AT$4+1),Age,0))),0,INDEX('Stock Model'!$C$9:$T$53,MATCH('Installed UEC'!$B37,year,0),MATCH(('Installed UEC'!$B37-'Installed UEC'!AT$4+1),Age,0)))</f>
        <v>0</v>
      </c>
      <c r="AU37" s="162">
        <f>IF(ISNA(INDEX('Stock Model'!$C$9:$T$53,MATCH('Installed UEC'!$B37,year,0),MATCH(('Installed UEC'!$B37-'Installed UEC'!AU$4+1),Age,0))),0,INDEX('Stock Model'!$C$9:$T$53,MATCH('Installed UEC'!$B37,year,0),MATCH(('Installed UEC'!$B37-'Installed UEC'!AU$4+1),Age,0)))</f>
        <v>0</v>
      </c>
      <c r="AV37" s="57">
        <f t="shared" ca="1" si="2"/>
        <v>19657.206990453491</v>
      </c>
      <c r="AW37" s="57" t="str">
        <f ca="1">IF(AV37=SUM('Stock Model'!C41:T41),"OK","Error")</f>
        <v>OK</v>
      </c>
    </row>
    <row r="38" spans="1:49">
      <c r="A38" s="252"/>
      <c r="B38" s="57">
        <f>'Stock Model'!B42</f>
        <v>2023</v>
      </c>
      <c r="C38" s="162">
        <f>IF(ISNA(INDEX('Stock Model'!$C$9:$T$53,MATCH('Installed UEC'!$B38,year,0),MATCH(('Installed UEC'!$B38-'Installed UEC'!C$4+1),Age,0))),0,INDEX('Stock Model'!$C$9:$T$53,MATCH('Installed UEC'!$B38,year,0),MATCH(('Installed UEC'!$B38-'Installed UEC'!C$4+1),Age,0)))</f>
        <v>0</v>
      </c>
      <c r="D38" s="162">
        <f>IF(ISNA(INDEX('Stock Model'!$C$9:$T$53,MATCH('Installed UEC'!$B38,year,0),MATCH(('Installed UEC'!$B38-'Installed UEC'!D$4+1),Age,0))),0,INDEX('Stock Model'!$C$9:$T$53,MATCH('Installed UEC'!$B38,year,0),MATCH(('Installed UEC'!$B38-'Installed UEC'!D$4+1),Age,0)))</f>
        <v>0</v>
      </c>
      <c r="E38" s="162">
        <f>IF(ISNA(INDEX('Stock Model'!$C$9:$T$53,MATCH('Installed UEC'!$B38,year,0),MATCH(('Installed UEC'!$B38-'Installed UEC'!E$4+1),Age,0))),0,INDEX('Stock Model'!$C$9:$T$53,MATCH('Installed UEC'!$B38,year,0),MATCH(('Installed UEC'!$B38-'Installed UEC'!E$4+1),Age,0)))</f>
        <v>0</v>
      </c>
      <c r="F38" s="162">
        <f>IF(ISNA(INDEX('Stock Model'!$C$9:$T$53,MATCH('Installed UEC'!$B38,year,0),MATCH(('Installed UEC'!$B38-'Installed UEC'!F$4+1),Age,0))),0,INDEX('Stock Model'!$C$9:$T$53,MATCH('Installed UEC'!$B38,year,0),MATCH(('Installed UEC'!$B38-'Installed UEC'!F$4+1),Age,0)))</f>
        <v>0</v>
      </c>
      <c r="G38" s="162">
        <f>IF(ISNA(INDEX('Stock Model'!$C$9:$T$53,MATCH('Installed UEC'!$B38,year,0),MATCH(('Installed UEC'!$B38-'Installed UEC'!G$4+1),Age,0))),0,INDEX('Stock Model'!$C$9:$T$53,MATCH('Installed UEC'!$B38,year,0),MATCH(('Installed UEC'!$B38-'Installed UEC'!G$4+1),Age,0)))</f>
        <v>0</v>
      </c>
      <c r="H38" s="162">
        <f>IF(ISNA(INDEX('Stock Model'!$C$9:$T$53,MATCH('Installed UEC'!$B38,year,0),MATCH(('Installed UEC'!$B38-'Installed UEC'!H$4+1),Age,0))),0,INDEX('Stock Model'!$C$9:$T$53,MATCH('Installed UEC'!$B38,year,0),MATCH(('Installed UEC'!$B38-'Installed UEC'!H$4+1),Age,0)))</f>
        <v>0</v>
      </c>
      <c r="I38" s="162">
        <f>IF(ISNA(INDEX('Stock Model'!$C$9:$T$53,MATCH('Installed UEC'!$B38,year,0),MATCH(('Installed UEC'!$B38-'Installed UEC'!I$4+1),Age,0))),0,INDEX('Stock Model'!$C$9:$T$53,MATCH('Installed UEC'!$B38,year,0),MATCH(('Installed UEC'!$B38-'Installed UEC'!I$4+1),Age,0)))</f>
        <v>0</v>
      </c>
      <c r="J38" s="162">
        <f>IF(ISNA(INDEX('Stock Model'!$C$9:$T$53,MATCH('Installed UEC'!$B38,year,0),MATCH(('Installed UEC'!$B38-'Installed UEC'!J$4+1),Age,0))),0,INDEX('Stock Model'!$C$9:$T$53,MATCH('Installed UEC'!$B38,year,0),MATCH(('Installed UEC'!$B38-'Installed UEC'!J$4+1),Age,0)))</f>
        <v>0</v>
      </c>
      <c r="K38" s="162">
        <f>IF(ISNA(INDEX('Stock Model'!$C$9:$T$53,MATCH('Installed UEC'!$B38,year,0),MATCH(('Installed UEC'!$B38-'Installed UEC'!K$4+1),Age,0))),0,INDEX('Stock Model'!$C$9:$T$53,MATCH('Installed UEC'!$B38,year,0),MATCH(('Installed UEC'!$B38-'Installed UEC'!K$4+1),Age,0)))</f>
        <v>0</v>
      </c>
      <c r="L38" s="162">
        <f>IF(ISNA(INDEX('Stock Model'!$C$9:$T$53,MATCH('Installed UEC'!$B38,year,0),MATCH(('Installed UEC'!$B38-'Installed UEC'!L$4+1),Age,0))),0,INDEX('Stock Model'!$C$9:$T$53,MATCH('Installed UEC'!$B38,year,0),MATCH(('Installed UEC'!$B38-'Installed UEC'!L$4+1),Age,0)))</f>
        <v>0</v>
      </c>
      <c r="M38" s="162">
        <f>IF(ISNA(INDEX('Stock Model'!$C$9:$T$53,MATCH('Installed UEC'!$B38,year,0),MATCH(('Installed UEC'!$B38-'Installed UEC'!M$4+1),Age,0))),0,INDEX('Stock Model'!$C$9:$T$53,MATCH('Installed UEC'!$B38,year,0),MATCH(('Installed UEC'!$B38-'Installed UEC'!M$4+1),Age,0)))</f>
        <v>0</v>
      </c>
      <c r="N38" s="162">
        <f>IF(ISNA(INDEX('Stock Model'!$C$9:$T$53,MATCH('Installed UEC'!$B38,year,0),MATCH(('Installed UEC'!$B38-'Installed UEC'!N$4+1),Age,0))),0,INDEX('Stock Model'!$C$9:$T$53,MATCH('Installed UEC'!$B38,year,0),MATCH(('Installed UEC'!$B38-'Installed UEC'!N$4+1),Age,0)))</f>
        <v>0</v>
      </c>
      <c r="O38" s="162">
        <f>IF(ISNA(INDEX('Stock Model'!$C$9:$T$53,MATCH('Installed UEC'!$B38,year,0),MATCH(('Installed UEC'!$B38-'Installed UEC'!O$4+1),Age,0))),0,INDEX('Stock Model'!$C$9:$T$53,MATCH('Installed UEC'!$B38,year,0),MATCH(('Installed UEC'!$B38-'Installed UEC'!O$4+1),Age,0)))</f>
        <v>0</v>
      </c>
      <c r="P38" s="162">
        <f>IF(ISNA(INDEX('Stock Model'!$C$9:$T$53,MATCH('Installed UEC'!$B38,year,0),MATCH(('Installed UEC'!$B38-'Installed UEC'!P$4+1),Age,0))),0,INDEX('Stock Model'!$C$9:$T$53,MATCH('Installed UEC'!$B38,year,0),MATCH(('Installed UEC'!$B38-'Installed UEC'!P$4+1),Age,0)))</f>
        <v>0</v>
      </c>
      <c r="Q38" s="162">
        <f>IF(ISNA(INDEX('Stock Model'!$C$9:$T$53,MATCH('Installed UEC'!$B38,year,0),MATCH(('Installed UEC'!$B38-'Installed UEC'!Q$4+1),Age,0))),0,INDEX('Stock Model'!$C$9:$T$53,MATCH('Installed UEC'!$B38,year,0),MATCH(('Installed UEC'!$B38-'Installed UEC'!Q$4+1),Age,0)))</f>
        <v>0</v>
      </c>
      <c r="R38" s="162">
        <f>IF(ISNA(INDEX('Stock Model'!$C$9:$T$53,MATCH('Installed UEC'!$B38,year,0),MATCH(('Installed UEC'!$B38-'Installed UEC'!R$4+1),Age,0))),0,INDEX('Stock Model'!$C$9:$T$53,MATCH('Installed UEC'!$B38,year,0),MATCH(('Installed UEC'!$B38-'Installed UEC'!R$4+1),Age,0)))</f>
        <v>0</v>
      </c>
      <c r="S38" s="162">
        <f ca="1">IF(ISNA(INDEX('Stock Model'!$C$9:$T$53,MATCH('Installed UEC'!$B38,year,0),MATCH(('Installed UEC'!$B38-'Installed UEC'!S$4+1),Age,0))),0,INDEX('Stock Model'!$C$9:$T$53,MATCH('Installed UEC'!$B38,year,0),MATCH(('Installed UEC'!$B38-'Installed UEC'!S$4+1),Age,0)))</f>
        <v>0</v>
      </c>
      <c r="T38" s="162">
        <f ca="1">IF(ISNA(INDEX('Stock Model'!$C$9:$T$53,MATCH('Installed UEC'!$B38,year,0),MATCH(('Installed UEC'!$B38-'Installed UEC'!T$4+1),Age,0))),0,INDEX('Stock Model'!$C$9:$T$53,MATCH('Installed UEC'!$B38,year,0),MATCH(('Installed UEC'!$B38-'Installed UEC'!T$4+1),Age,0)))</f>
        <v>0</v>
      </c>
      <c r="U38" s="162">
        <f ca="1">IF(ISNA(INDEX('Stock Model'!$C$9:$T$53,MATCH('Installed UEC'!$B38,year,0),MATCH(('Installed UEC'!$B38-'Installed UEC'!U$4+1),Age,0))),0,INDEX('Stock Model'!$C$9:$T$53,MATCH('Installed UEC'!$B38,year,0),MATCH(('Installed UEC'!$B38-'Installed UEC'!U$4+1),Age,0)))</f>
        <v>0</v>
      </c>
      <c r="V38" s="162">
        <f ca="1">IF(ISNA(INDEX('Stock Model'!$C$9:$T$53,MATCH('Installed UEC'!$B38,year,0),MATCH(('Installed UEC'!$B38-'Installed UEC'!V$4+1),Age,0))),0,INDEX('Stock Model'!$C$9:$T$53,MATCH('Installed UEC'!$B38,year,0),MATCH(('Installed UEC'!$B38-'Installed UEC'!V$4+1),Age,0)))</f>
        <v>0</v>
      </c>
      <c r="W38" s="162">
        <f ca="1">IF(ISNA(INDEX('Stock Model'!$C$9:$T$53,MATCH('Installed UEC'!$B38,year,0),MATCH(('Installed UEC'!$B38-'Installed UEC'!W$4+1),Age,0))),0,INDEX('Stock Model'!$C$9:$T$53,MATCH('Installed UEC'!$B38,year,0),MATCH(('Installed UEC'!$B38-'Installed UEC'!W$4+1),Age,0)))</f>
        <v>0</v>
      </c>
      <c r="X38" s="162">
        <f ca="1">IF(ISNA(INDEX('Stock Model'!$C$9:$T$53,MATCH('Installed UEC'!$B38,year,0),MATCH(('Installed UEC'!$B38-'Installed UEC'!X$4+1),Age,0))),0,INDEX('Stock Model'!$C$9:$T$53,MATCH('Installed UEC'!$B38,year,0),MATCH(('Installed UEC'!$B38-'Installed UEC'!X$4+1),Age,0)))</f>
        <v>0</v>
      </c>
      <c r="Y38" s="162">
        <f ca="1">IF(ISNA(INDEX('Stock Model'!$C$9:$T$53,MATCH('Installed UEC'!$B38,year,0),MATCH(('Installed UEC'!$B38-'Installed UEC'!Y$4+1),Age,0))),0,INDEX('Stock Model'!$C$9:$T$53,MATCH('Installed UEC'!$B38,year,0),MATCH(('Installed UEC'!$B38-'Installed UEC'!Y$4+1),Age,0)))</f>
        <v>0</v>
      </c>
      <c r="Z38" s="162">
        <f ca="1">IF(ISNA(INDEX('Stock Model'!$C$9:$T$53,MATCH('Installed UEC'!$B38,year,0),MATCH(('Installed UEC'!$B38-'Installed UEC'!Z$4+1),Age,0))),0,INDEX('Stock Model'!$C$9:$T$53,MATCH('Installed UEC'!$B38,year,0),MATCH(('Installed UEC'!$B38-'Installed UEC'!Z$4+1),Age,0)))</f>
        <v>0</v>
      </c>
      <c r="AA38" s="162">
        <f ca="1">IF(ISNA(INDEX('Stock Model'!$C$9:$T$53,MATCH('Installed UEC'!$B38,year,0),MATCH(('Installed UEC'!$B38-'Installed UEC'!AA$4+1),Age,0))),0,INDEX('Stock Model'!$C$9:$T$53,MATCH('Installed UEC'!$B38,year,0),MATCH(('Installed UEC'!$B38-'Installed UEC'!AA$4+1),Age,0)))</f>
        <v>0</v>
      </c>
      <c r="AB38" s="162">
        <f ca="1">IF(ISNA(INDEX('Stock Model'!$C$9:$T$53,MATCH('Installed UEC'!$B38,year,0),MATCH(('Installed UEC'!$B38-'Installed UEC'!AB$4+1),Age,0))),0,INDEX('Stock Model'!$C$9:$T$53,MATCH('Installed UEC'!$B38,year,0),MATCH(('Installed UEC'!$B38-'Installed UEC'!AB$4+1),Age,0)))</f>
        <v>0</v>
      </c>
      <c r="AC38" s="162">
        <f ca="1">IF(ISNA(INDEX('Stock Model'!$C$9:$T$53,MATCH('Installed UEC'!$B38,year,0),MATCH(('Installed UEC'!$B38-'Installed UEC'!AC$4+1),Age,0))),0,INDEX('Stock Model'!$C$9:$T$53,MATCH('Installed UEC'!$B38,year,0),MATCH(('Installed UEC'!$B38-'Installed UEC'!AC$4+1),Age,0)))</f>
        <v>0</v>
      </c>
      <c r="AD38" s="162">
        <f ca="1">IF(ISNA(INDEX('Stock Model'!$C$9:$T$53,MATCH('Installed UEC'!$B38,year,0),MATCH(('Installed UEC'!$B38-'Installed UEC'!AD$4+1),Age,0))),0,INDEX('Stock Model'!$C$9:$T$53,MATCH('Installed UEC'!$B38,year,0),MATCH(('Installed UEC'!$B38-'Installed UEC'!AD$4+1),Age,0)))</f>
        <v>0</v>
      </c>
      <c r="AE38" s="162">
        <f ca="1">IF(ISNA(INDEX('Stock Model'!$C$9:$T$53,MATCH('Installed UEC'!$B38,year,0),MATCH(('Installed UEC'!$B38-'Installed UEC'!AE$4+1),Age,0))),0,INDEX('Stock Model'!$C$9:$T$53,MATCH('Installed UEC'!$B38,year,0),MATCH(('Installed UEC'!$B38-'Installed UEC'!AE$4+1),Age,0)))</f>
        <v>0</v>
      </c>
      <c r="AF38" s="162">
        <f ca="1">IF(ISNA(INDEX('Stock Model'!$C$9:$T$53,MATCH('Installed UEC'!$B38,year,0),MATCH(('Installed UEC'!$B38-'Installed UEC'!AF$4+1),Age,0))),0,INDEX('Stock Model'!$C$9:$T$53,MATCH('Installed UEC'!$B38,year,0),MATCH(('Installed UEC'!$B38-'Installed UEC'!AF$4+1),Age,0)))</f>
        <v>4021.3620485130086</v>
      </c>
      <c r="AG38" s="162">
        <f ca="1">IF(ISNA(INDEX('Stock Model'!$C$9:$T$53,MATCH('Installed UEC'!$B38,year,0),MATCH(('Installed UEC'!$B38-'Installed UEC'!AG$4+1),Age,0))),0,INDEX('Stock Model'!$C$9:$T$53,MATCH('Installed UEC'!$B38,year,0),MATCH(('Installed UEC'!$B38-'Installed UEC'!AG$4+1),Age,0)))</f>
        <v>3970.7931143844944</v>
      </c>
      <c r="AH38" s="162">
        <f ca="1">IF(ISNA(INDEX('Stock Model'!$C$9:$T$53,MATCH('Installed UEC'!$B38,year,0),MATCH(('Installed UEC'!$B38-'Installed UEC'!AH$4+1),Age,0))),0,INDEX('Stock Model'!$C$9:$T$53,MATCH('Installed UEC'!$B38,year,0),MATCH(('Installed UEC'!$B38-'Installed UEC'!AH$4+1),Age,0)))</f>
        <v>3920.4481914695716</v>
      </c>
      <c r="AI38" s="162">
        <f ca="1">IF(ISNA(INDEX('Stock Model'!$C$9:$T$53,MATCH('Installed UEC'!$B38,year,0),MATCH(('Installed UEC'!$B38-'Installed UEC'!AI$4+1),Age,0))),0,INDEX('Stock Model'!$C$9:$T$53,MATCH('Installed UEC'!$B38,year,0),MATCH(('Installed UEC'!$B38-'Installed UEC'!AI$4+1),Age,0)))</f>
        <v>3926.403653561134</v>
      </c>
      <c r="AJ38" s="162">
        <f ca="1">IF(ISNA(INDEX('Stock Model'!$C$9:$T$53,MATCH('Installed UEC'!$B38,year,0),MATCH(('Installed UEC'!$B38-'Installed UEC'!AJ$4+1),Age,0))),0,INDEX('Stock Model'!$C$9:$T$53,MATCH('Installed UEC'!$B38,year,0),MATCH(('Installed UEC'!$B38-'Installed UEC'!AJ$4+1),Age,0)))</f>
        <v>3972.0851135775229</v>
      </c>
      <c r="AK38" s="162">
        <f>IF(ISNA(INDEX('Stock Model'!$C$9:$T$53,MATCH('Installed UEC'!$B38,year,0),MATCH(('Installed UEC'!$B38-'Installed UEC'!AK$4+1),Age,0))),0,INDEX('Stock Model'!$C$9:$T$53,MATCH('Installed UEC'!$B38,year,0),MATCH(('Installed UEC'!$B38-'Installed UEC'!AK$4+1),Age,0)))</f>
        <v>0</v>
      </c>
      <c r="AL38" s="162">
        <f>IF(ISNA(INDEX('Stock Model'!$C$9:$T$53,MATCH('Installed UEC'!$B38,year,0),MATCH(('Installed UEC'!$B38-'Installed UEC'!AL$4+1),Age,0))),0,INDEX('Stock Model'!$C$9:$T$53,MATCH('Installed UEC'!$B38,year,0),MATCH(('Installed UEC'!$B38-'Installed UEC'!AL$4+1),Age,0)))</f>
        <v>0</v>
      </c>
      <c r="AM38" s="162">
        <f>IF(ISNA(INDEX('Stock Model'!$C$9:$T$53,MATCH('Installed UEC'!$B38,year,0),MATCH(('Installed UEC'!$B38-'Installed UEC'!AM$4+1),Age,0))),0,INDEX('Stock Model'!$C$9:$T$53,MATCH('Installed UEC'!$B38,year,0),MATCH(('Installed UEC'!$B38-'Installed UEC'!AM$4+1),Age,0)))</f>
        <v>0</v>
      </c>
      <c r="AN38" s="162">
        <f>IF(ISNA(INDEX('Stock Model'!$C$9:$T$53,MATCH('Installed UEC'!$B38,year,0),MATCH(('Installed UEC'!$B38-'Installed UEC'!AN$4+1),Age,0))),0,INDEX('Stock Model'!$C$9:$T$53,MATCH('Installed UEC'!$B38,year,0),MATCH(('Installed UEC'!$B38-'Installed UEC'!AN$4+1),Age,0)))</f>
        <v>0</v>
      </c>
      <c r="AO38" s="162">
        <f>IF(ISNA(INDEX('Stock Model'!$C$9:$T$53,MATCH('Installed UEC'!$B38,year,0),MATCH(('Installed UEC'!$B38-'Installed UEC'!AO$4+1),Age,0))),0,INDEX('Stock Model'!$C$9:$T$53,MATCH('Installed UEC'!$B38,year,0),MATCH(('Installed UEC'!$B38-'Installed UEC'!AO$4+1),Age,0)))</f>
        <v>0</v>
      </c>
      <c r="AP38" s="162">
        <f>IF(ISNA(INDEX('Stock Model'!$C$9:$T$53,MATCH('Installed UEC'!$B38,year,0),MATCH(('Installed UEC'!$B38-'Installed UEC'!AP$4+1),Age,0))),0,INDEX('Stock Model'!$C$9:$T$53,MATCH('Installed UEC'!$B38,year,0),MATCH(('Installed UEC'!$B38-'Installed UEC'!AP$4+1),Age,0)))</f>
        <v>0</v>
      </c>
      <c r="AQ38" s="162">
        <f>IF(ISNA(INDEX('Stock Model'!$C$9:$T$53,MATCH('Installed UEC'!$B38,year,0),MATCH(('Installed UEC'!$B38-'Installed UEC'!AQ$4+1),Age,0))),0,INDEX('Stock Model'!$C$9:$T$53,MATCH('Installed UEC'!$B38,year,0),MATCH(('Installed UEC'!$B38-'Installed UEC'!AQ$4+1),Age,0)))</f>
        <v>0</v>
      </c>
      <c r="AR38" s="162">
        <f>IF(ISNA(INDEX('Stock Model'!$C$9:$T$53,MATCH('Installed UEC'!$B38,year,0),MATCH(('Installed UEC'!$B38-'Installed UEC'!AR$4+1),Age,0))),0,INDEX('Stock Model'!$C$9:$T$53,MATCH('Installed UEC'!$B38,year,0),MATCH(('Installed UEC'!$B38-'Installed UEC'!AR$4+1),Age,0)))</f>
        <v>0</v>
      </c>
      <c r="AS38" s="162">
        <f>IF(ISNA(INDEX('Stock Model'!$C$9:$T$53,MATCH('Installed UEC'!$B38,year,0),MATCH(('Installed UEC'!$B38-'Installed UEC'!AS$4+1),Age,0))),0,INDEX('Stock Model'!$C$9:$T$53,MATCH('Installed UEC'!$B38,year,0),MATCH(('Installed UEC'!$B38-'Installed UEC'!AS$4+1),Age,0)))</f>
        <v>0</v>
      </c>
      <c r="AT38" s="162">
        <f>IF(ISNA(INDEX('Stock Model'!$C$9:$T$53,MATCH('Installed UEC'!$B38,year,0),MATCH(('Installed UEC'!$B38-'Installed UEC'!AT$4+1),Age,0))),0,INDEX('Stock Model'!$C$9:$T$53,MATCH('Installed UEC'!$B38,year,0),MATCH(('Installed UEC'!$B38-'Installed UEC'!AT$4+1),Age,0)))</f>
        <v>0</v>
      </c>
      <c r="AU38" s="162">
        <f>IF(ISNA(INDEX('Stock Model'!$C$9:$T$53,MATCH('Installed UEC'!$B38,year,0),MATCH(('Installed UEC'!$B38-'Installed UEC'!AU$4+1),Age,0))),0,INDEX('Stock Model'!$C$9:$T$53,MATCH('Installed UEC'!$B38,year,0),MATCH(('Installed UEC'!$B38-'Installed UEC'!AU$4+1),Age,0)))</f>
        <v>0</v>
      </c>
      <c r="AV38" s="57">
        <f t="shared" ca="1" si="2"/>
        <v>19811.092121505731</v>
      </c>
      <c r="AW38" s="57" t="str">
        <f ca="1">IF(AV38=SUM('Stock Model'!C42:T42),"OK","Error")</f>
        <v>OK</v>
      </c>
    </row>
    <row r="39" spans="1:49">
      <c r="A39" s="252"/>
      <c r="B39" s="57">
        <f>'Stock Model'!B43</f>
        <v>2024</v>
      </c>
      <c r="C39" s="162">
        <f>IF(ISNA(INDEX('Stock Model'!$C$9:$T$53,MATCH('Installed UEC'!$B39,year,0),MATCH(('Installed UEC'!$B39-'Installed UEC'!C$4+1),Age,0))),0,INDEX('Stock Model'!$C$9:$T$53,MATCH('Installed UEC'!$B39,year,0),MATCH(('Installed UEC'!$B39-'Installed UEC'!C$4+1),Age,0)))</f>
        <v>0</v>
      </c>
      <c r="D39" s="162">
        <f>IF(ISNA(INDEX('Stock Model'!$C$9:$T$53,MATCH('Installed UEC'!$B39,year,0),MATCH(('Installed UEC'!$B39-'Installed UEC'!D$4+1),Age,0))),0,INDEX('Stock Model'!$C$9:$T$53,MATCH('Installed UEC'!$B39,year,0),MATCH(('Installed UEC'!$B39-'Installed UEC'!D$4+1),Age,0)))</f>
        <v>0</v>
      </c>
      <c r="E39" s="162">
        <f>IF(ISNA(INDEX('Stock Model'!$C$9:$T$53,MATCH('Installed UEC'!$B39,year,0),MATCH(('Installed UEC'!$B39-'Installed UEC'!E$4+1),Age,0))),0,INDEX('Stock Model'!$C$9:$T$53,MATCH('Installed UEC'!$B39,year,0),MATCH(('Installed UEC'!$B39-'Installed UEC'!E$4+1),Age,0)))</f>
        <v>0</v>
      </c>
      <c r="F39" s="162">
        <f>IF(ISNA(INDEX('Stock Model'!$C$9:$T$53,MATCH('Installed UEC'!$B39,year,0),MATCH(('Installed UEC'!$B39-'Installed UEC'!F$4+1),Age,0))),0,INDEX('Stock Model'!$C$9:$T$53,MATCH('Installed UEC'!$B39,year,0),MATCH(('Installed UEC'!$B39-'Installed UEC'!F$4+1),Age,0)))</f>
        <v>0</v>
      </c>
      <c r="G39" s="162">
        <f>IF(ISNA(INDEX('Stock Model'!$C$9:$T$53,MATCH('Installed UEC'!$B39,year,0),MATCH(('Installed UEC'!$B39-'Installed UEC'!G$4+1),Age,0))),0,INDEX('Stock Model'!$C$9:$T$53,MATCH('Installed UEC'!$B39,year,0),MATCH(('Installed UEC'!$B39-'Installed UEC'!G$4+1),Age,0)))</f>
        <v>0</v>
      </c>
      <c r="H39" s="162">
        <f>IF(ISNA(INDEX('Stock Model'!$C$9:$T$53,MATCH('Installed UEC'!$B39,year,0),MATCH(('Installed UEC'!$B39-'Installed UEC'!H$4+1),Age,0))),0,INDEX('Stock Model'!$C$9:$T$53,MATCH('Installed UEC'!$B39,year,0),MATCH(('Installed UEC'!$B39-'Installed UEC'!H$4+1),Age,0)))</f>
        <v>0</v>
      </c>
      <c r="I39" s="162">
        <f>IF(ISNA(INDEX('Stock Model'!$C$9:$T$53,MATCH('Installed UEC'!$B39,year,0),MATCH(('Installed UEC'!$B39-'Installed UEC'!I$4+1),Age,0))),0,INDEX('Stock Model'!$C$9:$T$53,MATCH('Installed UEC'!$B39,year,0),MATCH(('Installed UEC'!$B39-'Installed UEC'!I$4+1),Age,0)))</f>
        <v>0</v>
      </c>
      <c r="J39" s="162">
        <f>IF(ISNA(INDEX('Stock Model'!$C$9:$T$53,MATCH('Installed UEC'!$B39,year,0),MATCH(('Installed UEC'!$B39-'Installed UEC'!J$4+1),Age,0))),0,INDEX('Stock Model'!$C$9:$T$53,MATCH('Installed UEC'!$B39,year,0),MATCH(('Installed UEC'!$B39-'Installed UEC'!J$4+1),Age,0)))</f>
        <v>0</v>
      </c>
      <c r="K39" s="162">
        <f>IF(ISNA(INDEX('Stock Model'!$C$9:$T$53,MATCH('Installed UEC'!$B39,year,0),MATCH(('Installed UEC'!$B39-'Installed UEC'!K$4+1),Age,0))),0,INDEX('Stock Model'!$C$9:$T$53,MATCH('Installed UEC'!$B39,year,0),MATCH(('Installed UEC'!$B39-'Installed UEC'!K$4+1),Age,0)))</f>
        <v>0</v>
      </c>
      <c r="L39" s="162">
        <f>IF(ISNA(INDEX('Stock Model'!$C$9:$T$53,MATCH('Installed UEC'!$B39,year,0),MATCH(('Installed UEC'!$B39-'Installed UEC'!L$4+1),Age,0))),0,INDEX('Stock Model'!$C$9:$T$53,MATCH('Installed UEC'!$B39,year,0),MATCH(('Installed UEC'!$B39-'Installed UEC'!L$4+1),Age,0)))</f>
        <v>0</v>
      </c>
      <c r="M39" s="162">
        <f>IF(ISNA(INDEX('Stock Model'!$C$9:$T$53,MATCH('Installed UEC'!$B39,year,0),MATCH(('Installed UEC'!$B39-'Installed UEC'!M$4+1),Age,0))),0,INDEX('Stock Model'!$C$9:$T$53,MATCH('Installed UEC'!$B39,year,0),MATCH(('Installed UEC'!$B39-'Installed UEC'!M$4+1),Age,0)))</f>
        <v>0</v>
      </c>
      <c r="N39" s="162">
        <f>IF(ISNA(INDEX('Stock Model'!$C$9:$T$53,MATCH('Installed UEC'!$B39,year,0),MATCH(('Installed UEC'!$B39-'Installed UEC'!N$4+1),Age,0))),0,INDEX('Stock Model'!$C$9:$T$53,MATCH('Installed UEC'!$B39,year,0),MATCH(('Installed UEC'!$B39-'Installed UEC'!N$4+1),Age,0)))</f>
        <v>0</v>
      </c>
      <c r="O39" s="162">
        <f>IF(ISNA(INDEX('Stock Model'!$C$9:$T$53,MATCH('Installed UEC'!$B39,year,0),MATCH(('Installed UEC'!$B39-'Installed UEC'!O$4+1),Age,0))),0,INDEX('Stock Model'!$C$9:$T$53,MATCH('Installed UEC'!$B39,year,0),MATCH(('Installed UEC'!$B39-'Installed UEC'!O$4+1),Age,0)))</f>
        <v>0</v>
      </c>
      <c r="P39" s="162">
        <f>IF(ISNA(INDEX('Stock Model'!$C$9:$T$53,MATCH('Installed UEC'!$B39,year,0),MATCH(('Installed UEC'!$B39-'Installed UEC'!P$4+1),Age,0))),0,INDEX('Stock Model'!$C$9:$T$53,MATCH('Installed UEC'!$B39,year,0),MATCH(('Installed UEC'!$B39-'Installed UEC'!P$4+1),Age,0)))</f>
        <v>0</v>
      </c>
      <c r="Q39" s="162">
        <f>IF(ISNA(INDEX('Stock Model'!$C$9:$T$53,MATCH('Installed UEC'!$B39,year,0),MATCH(('Installed UEC'!$B39-'Installed UEC'!Q$4+1),Age,0))),0,INDEX('Stock Model'!$C$9:$T$53,MATCH('Installed UEC'!$B39,year,0),MATCH(('Installed UEC'!$B39-'Installed UEC'!Q$4+1),Age,0)))</f>
        <v>0</v>
      </c>
      <c r="R39" s="162">
        <f>IF(ISNA(INDEX('Stock Model'!$C$9:$T$53,MATCH('Installed UEC'!$B39,year,0),MATCH(('Installed UEC'!$B39-'Installed UEC'!R$4+1),Age,0))),0,INDEX('Stock Model'!$C$9:$T$53,MATCH('Installed UEC'!$B39,year,0),MATCH(('Installed UEC'!$B39-'Installed UEC'!R$4+1),Age,0)))</f>
        <v>0</v>
      </c>
      <c r="S39" s="162">
        <f>IF(ISNA(INDEX('Stock Model'!$C$9:$T$53,MATCH('Installed UEC'!$B39,year,0),MATCH(('Installed UEC'!$B39-'Installed UEC'!S$4+1),Age,0))),0,INDEX('Stock Model'!$C$9:$T$53,MATCH('Installed UEC'!$B39,year,0),MATCH(('Installed UEC'!$B39-'Installed UEC'!S$4+1),Age,0)))</f>
        <v>0</v>
      </c>
      <c r="T39" s="162">
        <f ca="1">IF(ISNA(INDEX('Stock Model'!$C$9:$T$53,MATCH('Installed UEC'!$B39,year,0),MATCH(('Installed UEC'!$B39-'Installed UEC'!T$4+1),Age,0))),0,INDEX('Stock Model'!$C$9:$T$53,MATCH('Installed UEC'!$B39,year,0),MATCH(('Installed UEC'!$B39-'Installed UEC'!T$4+1),Age,0)))</f>
        <v>0</v>
      </c>
      <c r="U39" s="162">
        <f ca="1">IF(ISNA(INDEX('Stock Model'!$C$9:$T$53,MATCH('Installed UEC'!$B39,year,0),MATCH(('Installed UEC'!$B39-'Installed UEC'!U$4+1),Age,0))),0,INDEX('Stock Model'!$C$9:$T$53,MATCH('Installed UEC'!$B39,year,0),MATCH(('Installed UEC'!$B39-'Installed UEC'!U$4+1),Age,0)))</f>
        <v>0</v>
      </c>
      <c r="V39" s="162">
        <f ca="1">IF(ISNA(INDEX('Stock Model'!$C$9:$T$53,MATCH('Installed UEC'!$B39,year,0),MATCH(('Installed UEC'!$B39-'Installed UEC'!V$4+1),Age,0))),0,INDEX('Stock Model'!$C$9:$T$53,MATCH('Installed UEC'!$B39,year,0),MATCH(('Installed UEC'!$B39-'Installed UEC'!V$4+1),Age,0)))</f>
        <v>0</v>
      </c>
      <c r="W39" s="162">
        <f ca="1">IF(ISNA(INDEX('Stock Model'!$C$9:$T$53,MATCH('Installed UEC'!$B39,year,0),MATCH(('Installed UEC'!$B39-'Installed UEC'!W$4+1),Age,0))),0,INDEX('Stock Model'!$C$9:$T$53,MATCH('Installed UEC'!$B39,year,0),MATCH(('Installed UEC'!$B39-'Installed UEC'!W$4+1),Age,0)))</f>
        <v>0</v>
      </c>
      <c r="X39" s="162">
        <f ca="1">IF(ISNA(INDEX('Stock Model'!$C$9:$T$53,MATCH('Installed UEC'!$B39,year,0),MATCH(('Installed UEC'!$B39-'Installed UEC'!X$4+1),Age,0))),0,INDEX('Stock Model'!$C$9:$T$53,MATCH('Installed UEC'!$B39,year,0),MATCH(('Installed UEC'!$B39-'Installed UEC'!X$4+1),Age,0)))</f>
        <v>0</v>
      </c>
      <c r="Y39" s="162">
        <f ca="1">IF(ISNA(INDEX('Stock Model'!$C$9:$T$53,MATCH('Installed UEC'!$B39,year,0),MATCH(('Installed UEC'!$B39-'Installed UEC'!Y$4+1),Age,0))),0,INDEX('Stock Model'!$C$9:$T$53,MATCH('Installed UEC'!$B39,year,0),MATCH(('Installed UEC'!$B39-'Installed UEC'!Y$4+1),Age,0)))</f>
        <v>0</v>
      </c>
      <c r="Z39" s="162">
        <f ca="1">IF(ISNA(INDEX('Stock Model'!$C$9:$T$53,MATCH('Installed UEC'!$B39,year,0),MATCH(('Installed UEC'!$B39-'Installed UEC'!Z$4+1),Age,0))),0,INDEX('Stock Model'!$C$9:$T$53,MATCH('Installed UEC'!$B39,year,0),MATCH(('Installed UEC'!$B39-'Installed UEC'!Z$4+1),Age,0)))</f>
        <v>0</v>
      </c>
      <c r="AA39" s="162">
        <f ca="1">IF(ISNA(INDEX('Stock Model'!$C$9:$T$53,MATCH('Installed UEC'!$B39,year,0),MATCH(('Installed UEC'!$B39-'Installed UEC'!AA$4+1),Age,0))),0,INDEX('Stock Model'!$C$9:$T$53,MATCH('Installed UEC'!$B39,year,0),MATCH(('Installed UEC'!$B39-'Installed UEC'!AA$4+1),Age,0)))</f>
        <v>0</v>
      </c>
      <c r="AB39" s="162">
        <f ca="1">IF(ISNA(INDEX('Stock Model'!$C$9:$T$53,MATCH('Installed UEC'!$B39,year,0),MATCH(('Installed UEC'!$B39-'Installed UEC'!AB$4+1),Age,0))),0,INDEX('Stock Model'!$C$9:$T$53,MATCH('Installed UEC'!$B39,year,0),MATCH(('Installed UEC'!$B39-'Installed UEC'!AB$4+1),Age,0)))</f>
        <v>0</v>
      </c>
      <c r="AC39" s="162">
        <f ca="1">IF(ISNA(INDEX('Stock Model'!$C$9:$T$53,MATCH('Installed UEC'!$B39,year,0),MATCH(('Installed UEC'!$B39-'Installed UEC'!AC$4+1),Age,0))),0,INDEX('Stock Model'!$C$9:$T$53,MATCH('Installed UEC'!$B39,year,0),MATCH(('Installed UEC'!$B39-'Installed UEC'!AC$4+1),Age,0)))</f>
        <v>0</v>
      </c>
      <c r="AD39" s="162">
        <f ca="1">IF(ISNA(INDEX('Stock Model'!$C$9:$T$53,MATCH('Installed UEC'!$B39,year,0),MATCH(('Installed UEC'!$B39-'Installed UEC'!AD$4+1),Age,0))),0,INDEX('Stock Model'!$C$9:$T$53,MATCH('Installed UEC'!$B39,year,0),MATCH(('Installed UEC'!$B39-'Installed UEC'!AD$4+1),Age,0)))</f>
        <v>0</v>
      </c>
      <c r="AE39" s="162">
        <f ca="1">IF(ISNA(INDEX('Stock Model'!$C$9:$T$53,MATCH('Installed UEC'!$B39,year,0),MATCH(('Installed UEC'!$B39-'Installed UEC'!AE$4+1),Age,0))),0,INDEX('Stock Model'!$C$9:$T$53,MATCH('Installed UEC'!$B39,year,0),MATCH(('Installed UEC'!$B39-'Installed UEC'!AE$4+1),Age,0)))</f>
        <v>0</v>
      </c>
      <c r="AF39" s="162">
        <f ca="1">IF(ISNA(INDEX('Stock Model'!$C$9:$T$53,MATCH('Installed UEC'!$B39,year,0),MATCH(('Installed UEC'!$B39-'Installed UEC'!AF$4+1),Age,0))),0,INDEX('Stock Model'!$C$9:$T$53,MATCH('Installed UEC'!$B39,year,0),MATCH(('Installed UEC'!$B39-'Installed UEC'!AF$4+1),Age,0)))</f>
        <v>0</v>
      </c>
      <c r="AG39" s="162">
        <f ca="1">IF(ISNA(INDEX('Stock Model'!$C$9:$T$53,MATCH('Installed UEC'!$B39,year,0),MATCH(('Installed UEC'!$B39-'Installed UEC'!AG$4+1),Age,0))),0,INDEX('Stock Model'!$C$9:$T$53,MATCH('Installed UEC'!$B39,year,0),MATCH(('Installed UEC'!$B39-'Installed UEC'!AG$4+1),Age,0)))</f>
        <v>3970.7931143844944</v>
      </c>
      <c r="AH39" s="162">
        <f ca="1">IF(ISNA(INDEX('Stock Model'!$C$9:$T$53,MATCH('Installed UEC'!$B39,year,0),MATCH(('Installed UEC'!$B39-'Installed UEC'!AH$4+1),Age,0))),0,INDEX('Stock Model'!$C$9:$T$53,MATCH('Installed UEC'!$B39,year,0),MATCH(('Installed UEC'!$B39-'Installed UEC'!AH$4+1),Age,0)))</f>
        <v>3920.4481914695716</v>
      </c>
      <c r="AI39" s="162">
        <f ca="1">IF(ISNA(INDEX('Stock Model'!$C$9:$T$53,MATCH('Installed UEC'!$B39,year,0),MATCH(('Installed UEC'!$B39-'Installed UEC'!AI$4+1),Age,0))),0,INDEX('Stock Model'!$C$9:$T$53,MATCH('Installed UEC'!$B39,year,0),MATCH(('Installed UEC'!$B39-'Installed UEC'!AI$4+1),Age,0)))</f>
        <v>3926.403653561134</v>
      </c>
      <c r="AJ39" s="162">
        <f ca="1">IF(ISNA(INDEX('Stock Model'!$C$9:$T$53,MATCH('Installed UEC'!$B39,year,0),MATCH(('Installed UEC'!$B39-'Installed UEC'!AJ$4+1),Age,0))),0,INDEX('Stock Model'!$C$9:$T$53,MATCH('Installed UEC'!$B39,year,0),MATCH(('Installed UEC'!$B39-'Installed UEC'!AJ$4+1),Age,0)))</f>
        <v>3972.0851135775229</v>
      </c>
      <c r="AK39" s="162">
        <f ca="1">IF(ISNA(INDEX('Stock Model'!$C$9:$T$53,MATCH('Installed UEC'!$B39,year,0),MATCH(('Installed UEC'!$B39-'Installed UEC'!AK$4+1),Age,0))),0,INDEX('Stock Model'!$C$9:$T$53,MATCH('Installed UEC'!$B39,year,0),MATCH(('Installed UEC'!$B39-'Installed UEC'!AK$4+1),Age,0)))</f>
        <v>4006.1382638159994</v>
      </c>
      <c r="AL39" s="162">
        <f>IF(ISNA(INDEX('Stock Model'!$C$9:$T$53,MATCH('Installed UEC'!$B39,year,0),MATCH(('Installed UEC'!$B39-'Installed UEC'!AL$4+1),Age,0))),0,INDEX('Stock Model'!$C$9:$T$53,MATCH('Installed UEC'!$B39,year,0),MATCH(('Installed UEC'!$B39-'Installed UEC'!AL$4+1),Age,0)))</f>
        <v>0</v>
      </c>
      <c r="AM39" s="162">
        <f>IF(ISNA(INDEX('Stock Model'!$C$9:$T$53,MATCH('Installed UEC'!$B39,year,0),MATCH(('Installed UEC'!$B39-'Installed UEC'!AM$4+1),Age,0))),0,INDEX('Stock Model'!$C$9:$T$53,MATCH('Installed UEC'!$B39,year,0),MATCH(('Installed UEC'!$B39-'Installed UEC'!AM$4+1),Age,0)))</f>
        <v>0</v>
      </c>
      <c r="AN39" s="162">
        <f>IF(ISNA(INDEX('Stock Model'!$C$9:$T$53,MATCH('Installed UEC'!$B39,year,0),MATCH(('Installed UEC'!$B39-'Installed UEC'!AN$4+1),Age,0))),0,INDEX('Stock Model'!$C$9:$T$53,MATCH('Installed UEC'!$B39,year,0),MATCH(('Installed UEC'!$B39-'Installed UEC'!AN$4+1),Age,0)))</f>
        <v>0</v>
      </c>
      <c r="AO39" s="162">
        <f>IF(ISNA(INDEX('Stock Model'!$C$9:$T$53,MATCH('Installed UEC'!$B39,year,0),MATCH(('Installed UEC'!$B39-'Installed UEC'!AO$4+1),Age,0))),0,INDEX('Stock Model'!$C$9:$T$53,MATCH('Installed UEC'!$B39,year,0),MATCH(('Installed UEC'!$B39-'Installed UEC'!AO$4+1),Age,0)))</f>
        <v>0</v>
      </c>
      <c r="AP39" s="162">
        <f>IF(ISNA(INDEX('Stock Model'!$C$9:$T$53,MATCH('Installed UEC'!$B39,year,0),MATCH(('Installed UEC'!$B39-'Installed UEC'!AP$4+1),Age,0))),0,INDEX('Stock Model'!$C$9:$T$53,MATCH('Installed UEC'!$B39,year,0),MATCH(('Installed UEC'!$B39-'Installed UEC'!AP$4+1),Age,0)))</f>
        <v>0</v>
      </c>
      <c r="AQ39" s="162">
        <f>IF(ISNA(INDEX('Stock Model'!$C$9:$T$53,MATCH('Installed UEC'!$B39,year,0),MATCH(('Installed UEC'!$B39-'Installed UEC'!AQ$4+1),Age,0))),0,INDEX('Stock Model'!$C$9:$T$53,MATCH('Installed UEC'!$B39,year,0),MATCH(('Installed UEC'!$B39-'Installed UEC'!AQ$4+1),Age,0)))</f>
        <v>0</v>
      </c>
      <c r="AR39" s="162">
        <f>IF(ISNA(INDEX('Stock Model'!$C$9:$T$53,MATCH('Installed UEC'!$B39,year,0),MATCH(('Installed UEC'!$B39-'Installed UEC'!AR$4+1),Age,0))),0,INDEX('Stock Model'!$C$9:$T$53,MATCH('Installed UEC'!$B39,year,0),MATCH(('Installed UEC'!$B39-'Installed UEC'!AR$4+1),Age,0)))</f>
        <v>0</v>
      </c>
      <c r="AS39" s="162">
        <f>IF(ISNA(INDEX('Stock Model'!$C$9:$T$53,MATCH('Installed UEC'!$B39,year,0),MATCH(('Installed UEC'!$B39-'Installed UEC'!AS$4+1),Age,0))),0,INDEX('Stock Model'!$C$9:$T$53,MATCH('Installed UEC'!$B39,year,0),MATCH(('Installed UEC'!$B39-'Installed UEC'!AS$4+1),Age,0)))</f>
        <v>0</v>
      </c>
      <c r="AT39" s="162">
        <f>IF(ISNA(INDEX('Stock Model'!$C$9:$T$53,MATCH('Installed UEC'!$B39,year,0),MATCH(('Installed UEC'!$B39-'Installed UEC'!AT$4+1),Age,0))),0,INDEX('Stock Model'!$C$9:$T$53,MATCH('Installed UEC'!$B39,year,0),MATCH(('Installed UEC'!$B39-'Installed UEC'!AT$4+1),Age,0)))</f>
        <v>0</v>
      </c>
      <c r="AU39" s="162">
        <f>IF(ISNA(INDEX('Stock Model'!$C$9:$T$53,MATCH('Installed UEC'!$B39,year,0),MATCH(('Installed UEC'!$B39-'Installed UEC'!AU$4+1),Age,0))),0,INDEX('Stock Model'!$C$9:$T$53,MATCH('Installed UEC'!$B39,year,0),MATCH(('Installed UEC'!$B39-'Installed UEC'!AU$4+1),Age,0)))</f>
        <v>0</v>
      </c>
      <c r="AV39" s="57">
        <f t="shared" ca="1" si="2"/>
        <v>19795.868336808722</v>
      </c>
      <c r="AW39" s="57" t="str">
        <f ca="1">IF(AV39=SUM('Stock Model'!C43:T43),"OK","Error")</f>
        <v>OK</v>
      </c>
    </row>
    <row r="40" spans="1:49">
      <c r="A40" s="252"/>
      <c r="B40" s="57">
        <f>'Stock Model'!B44</f>
        <v>2025</v>
      </c>
      <c r="C40" s="162">
        <f>IF(ISNA(INDEX('Stock Model'!$C$9:$T$53,MATCH('Installed UEC'!$B40,year,0),MATCH(('Installed UEC'!$B40-'Installed UEC'!C$4+1),Age,0))),0,INDEX('Stock Model'!$C$9:$T$53,MATCH('Installed UEC'!$B40,year,0),MATCH(('Installed UEC'!$B40-'Installed UEC'!C$4+1),Age,0)))</f>
        <v>0</v>
      </c>
      <c r="D40" s="162">
        <f>IF(ISNA(INDEX('Stock Model'!$C$9:$T$53,MATCH('Installed UEC'!$B40,year,0),MATCH(('Installed UEC'!$B40-'Installed UEC'!D$4+1),Age,0))),0,INDEX('Stock Model'!$C$9:$T$53,MATCH('Installed UEC'!$B40,year,0),MATCH(('Installed UEC'!$B40-'Installed UEC'!D$4+1),Age,0)))</f>
        <v>0</v>
      </c>
      <c r="E40" s="162">
        <f>IF(ISNA(INDEX('Stock Model'!$C$9:$T$53,MATCH('Installed UEC'!$B40,year,0),MATCH(('Installed UEC'!$B40-'Installed UEC'!E$4+1),Age,0))),0,INDEX('Stock Model'!$C$9:$T$53,MATCH('Installed UEC'!$B40,year,0),MATCH(('Installed UEC'!$B40-'Installed UEC'!E$4+1),Age,0)))</f>
        <v>0</v>
      </c>
      <c r="F40" s="162">
        <f>IF(ISNA(INDEX('Stock Model'!$C$9:$T$53,MATCH('Installed UEC'!$B40,year,0),MATCH(('Installed UEC'!$B40-'Installed UEC'!F$4+1),Age,0))),0,INDEX('Stock Model'!$C$9:$T$53,MATCH('Installed UEC'!$B40,year,0),MATCH(('Installed UEC'!$B40-'Installed UEC'!F$4+1),Age,0)))</f>
        <v>0</v>
      </c>
      <c r="G40" s="162">
        <f>IF(ISNA(INDEX('Stock Model'!$C$9:$T$53,MATCH('Installed UEC'!$B40,year,0),MATCH(('Installed UEC'!$B40-'Installed UEC'!G$4+1),Age,0))),0,INDEX('Stock Model'!$C$9:$T$53,MATCH('Installed UEC'!$B40,year,0),MATCH(('Installed UEC'!$B40-'Installed UEC'!G$4+1),Age,0)))</f>
        <v>0</v>
      </c>
      <c r="H40" s="162">
        <f>IF(ISNA(INDEX('Stock Model'!$C$9:$T$53,MATCH('Installed UEC'!$B40,year,0),MATCH(('Installed UEC'!$B40-'Installed UEC'!H$4+1),Age,0))),0,INDEX('Stock Model'!$C$9:$T$53,MATCH('Installed UEC'!$B40,year,0),MATCH(('Installed UEC'!$B40-'Installed UEC'!H$4+1),Age,0)))</f>
        <v>0</v>
      </c>
      <c r="I40" s="162">
        <f>IF(ISNA(INDEX('Stock Model'!$C$9:$T$53,MATCH('Installed UEC'!$B40,year,0),MATCH(('Installed UEC'!$B40-'Installed UEC'!I$4+1),Age,0))),0,INDEX('Stock Model'!$C$9:$T$53,MATCH('Installed UEC'!$B40,year,0),MATCH(('Installed UEC'!$B40-'Installed UEC'!I$4+1),Age,0)))</f>
        <v>0</v>
      </c>
      <c r="J40" s="162">
        <f>IF(ISNA(INDEX('Stock Model'!$C$9:$T$53,MATCH('Installed UEC'!$B40,year,0),MATCH(('Installed UEC'!$B40-'Installed UEC'!J$4+1),Age,0))),0,INDEX('Stock Model'!$C$9:$T$53,MATCH('Installed UEC'!$B40,year,0),MATCH(('Installed UEC'!$B40-'Installed UEC'!J$4+1),Age,0)))</f>
        <v>0</v>
      </c>
      <c r="K40" s="162">
        <f>IF(ISNA(INDEX('Stock Model'!$C$9:$T$53,MATCH('Installed UEC'!$B40,year,0),MATCH(('Installed UEC'!$B40-'Installed UEC'!K$4+1),Age,0))),0,INDEX('Stock Model'!$C$9:$T$53,MATCH('Installed UEC'!$B40,year,0),MATCH(('Installed UEC'!$B40-'Installed UEC'!K$4+1),Age,0)))</f>
        <v>0</v>
      </c>
      <c r="L40" s="162">
        <f>IF(ISNA(INDEX('Stock Model'!$C$9:$T$53,MATCH('Installed UEC'!$B40,year,0),MATCH(('Installed UEC'!$B40-'Installed UEC'!L$4+1),Age,0))),0,INDEX('Stock Model'!$C$9:$T$53,MATCH('Installed UEC'!$B40,year,0),MATCH(('Installed UEC'!$B40-'Installed UEC'!L$4+1),Age,0)))</f>
        <v>0</v>
      </c>
      <c r="M40" s="162">
        <f>IF(ISNA(INDEX('Stock Model'!$C$9:$T$53,MATCH('Installed UEC'!$B40,year,0),MATCH(('Installed UEC'!$B40-'Installed UEC'!M$4+1),Age,0))),0,INDEX('Stock Model'!$C$9:$T$53,MATCH('Installed UEC'!$B40,year,0),MATCH(('Installed UEC'!$B40-'Installed UEC'!M$4+1),Age,0)))</f>
        <v>0</v>
      </c>
      <c r="N40" s="162">
        <f>IF(ISNA(INDEX('Stock Model'!$C$9:$T$53,MATCH('Installed UEC'!$B40,year,0),MATCH(('Installed UEC'!$B40-'Installed UEC'!N$4+1),Age,0))),0,INDEX('Stock Model'!$C$9:$T$53,MATCH('Installed UEC'!$B40,year,0),MATCH(('Installed UEC'!$B40-'Installed UEC'!N$4+1),Age,0)))</f>
        <v>0</v>
      </c>
      <c r="O40" s="162">
        <f>IF(ISNA(INDEX('Stock Model'!$C$9:$T$53,MATCH('Installed UEC'!$B40,year,0),MATCH(('Installed UEC'!$B40-'Installed UEC'!O$4+1),Age,0))),0,INDEX('Stock Model'!$C$9:$T$53,MATCH('Installed UEC'!$B40,year,0),MATCH(('Installed UEC'!$B40-'Installed UEC'!O$4+1),Age,0)))</f>
        <v>0</v>
      </c>
      <c r="P40" s="162">
        <f>IF(ISNA(INDEX('Stock Model'!$C$9:$T$53,MATCH('Installed UEC'!$B40,year,0),MATCH(('Installed UEC'!$B40-'Installed UEC'!P$4+1),Age,0))),0,INDEX('Stock Model'!$C$9:$T$53,MATCH('Installed UEC'!$B40,year,0),MATCH(('Installed UEC'!$B40-'Installed UEC'!P$4+1),Age,0)))</f>
        <v>0</v>
      </c>
      <c r="Q40" s="162">
        <f>IF(ISNA(INDEX('Stock Model'!$C$9:$T$53,MATCH('Installed UEC'!$B40,year,0),MATCH(('Installed UEC'!$B40-'Installed UEC'!Q$4+1),Age,0))),0,INDEX('Stock Model'!$C$9:$T$53,MATCH('Installed UEC'!$B40,year,0),MATCH(('Installed UEC'!$B40-'Installed UEC'!Q$4+1),Age,0)))</f>
        <v>0</v>
      </c>
      <c r="R40" s="162">
        <f>IF(ISNA(INDEX('Stock Model'!$C$9:$T$53,MATCH('Installed UEC'!$B40,year,0),MATCH(('Installed UEC'!$B40-'Installed UEC'!R$4+1),Age,0))),0,INDEX('Stock Model'!$C$9:$T$53,MATCH('Installed UEC'!$B40,year,0),MATCH(('Installed UEC'!$B40-'Installed UEC'!R$4+1),Age,0)))</f>
        <v>0</v>
      </c>
      <c r="S40" s="162">
        <f>IF(ISNA(INDEX('Stock Model'!$C$9:$T$53,MATCH('Installed UEC'!$B40,year,0),MATCH(('Installed UEC'!$B40-'Installed UEC'!S$4+1),Age,0))),0,INDEX('Stock Model'!$C$9:$T$53,MATCH('Installed UEC'!$B40,year,0),MATCH(('Installed UEC'!$B40-'Installed UEC'!S$4+1),Age,0)))</f>
        <v>0</v>
      </c>
      <c r="T40" s="162">
        <f>IF(ISNA(INDEX('Stock Model'!$C$9:$T$53,MATCH('Installed UEC'!$B40,year,0),MATCH(('Installed UEC'!$B40-'Installed UEC'!T$4+1),Age,0))),0,INDEX('Stock Model'!$C$9:$T$53,MATCH('Installed UEC'!$B40,year,0),MATCH(('Installed UEC'!$B40-'Installed UEC'!T$4+1),Age,0)))</f>
        <v>0</v>
      </c>
      <c r="U40" s="162">
        <f ca="1">IF(ISNA(INDEX('Stock Model'!$C$9:$T$53,MATCH('Installed UEC'!$B40,year,0),MATCH(('Installed UEC'!$B40-'Installed UEC'!U$4+1),Age,0))),0,INDEX('Stock Model'!$C$9:$T$53,MATCH('Installed UEC'!$B40,year,0),MATCH(('Installed UEC'!$B40-'Installed UEC'!U$4+1),Age,0)))</f>
        <v>0</v>
      </c>
      <c r="V40" s="162">
        <f ca="1">IF(ISNA(INDEX('Stock Model'!$C$9:$T$53,MATCH('Installed UEC'!$B40,year,0),MATCH(('Installed UEC'!$B40-'Installed UEC'!V$4+1),Age,0))),0,INDEX('Stock Model'!$C$9:$T$53,MATCH('Installed UEC'!$B40,year,0),MATCH(('Installed UEC'!$B40-'Installed UEC'!V$4+1),Age,0)))</f>
        <v>0</v>
      </c>
      <c r="W40" s="162">
        <f ca="1">IF(ISNA(INDEX('Stock Model'!$C$9:$T$53,MATCH('Installed UEC'!$B40,year,0),MATCH(('Installed UEC'!$B40-'Installed UEC'!W$4+1),Age,0))),0,INDEX('Stock Model'!$C$9:$T$53,MATCH('Installed UEC'!$B40,year,0),MATCH(('Installed UEC'!$B40-'Installed UEC'!W$4+1),Age,0)))</f>
        <v>0</v>
      </c>
      <c r="X40" s="162">
        <f ca="1">IF(ISNA(INDEX('Stock Model'!$C$9:$T$53,MATCH('Installed UEC'!$B40,year,0),MATCH(('Installed UEC'!$B40-'Installed UEC'!X$4+1),Age,0))),0,INDEX('Stock Model'!$C$9:$T$53,MATCH('Installed UEC'!$B40,year,0),MATCH(('Installed UEC'!$B40-'Installed UEC'!X$4+1),Age,0)))</f>
        <v>0</v>
      </c>
      <c r="Y40" s="162">
        <f ca="1">IF(ISNA(INDEX('Stock Model'!$C$9:$T$53,MATCH('Installed UEC'!$B40,year,0),MATCH(('Installed UEC'!$B40-'Installed UEC'!Y$4+1),Age,0))),0,INDEX('Stock Model'!$C$9:$T$53,MATCH('Installed UEC'!$B40,year,0),MATCH(('Installed UEC'!$B40-'Installed UEC'!Y$4+1),Age,0)))</f>
        <v>0</v>
      </c>
      <c r="Z40" s="162">
        <f ca="1">IF(ISNA(INDEX('Stock Model'!$C$9:$T$53,MATCH('Installed UEC'!$B40,year,0),MATCH(('Installed UEC'!$B40-'Installed UEC'!Z$4+1),Age,0))),0,INDEX('Stock Model'!$C$9:$T$53,MATCH('Installed UEC'!$B40,year,0),MATCH(('Installed UEC'!$B40-'Installed UEC'!Z$4+1),Age,0)))</f>
        <v>0</v>
      </c>
      <c r="AA40" s="162">
        <f ca="1">IF(ISNA(INDEX('Stock Model'!$C$9:$T$53,MATCH('Installed UEC'!$B40,year,0),MATCH(('Installed UEC'!$B40-'Installed UEC'!AA$4+1),Age,0))),0,INDEX('Stock Model'!$C$9:$T$53,MATCH('Installed UEC'!$B40,year,0),MATCH(('Installed UEC'!$B40-'Installed UEC'!AA$4+1),Age,0)))</f>
        <v>0</v>
      </c>
      <c r="AB40" s="162">
        <f ca="1">IF(ISNA(INDEX('Stock Model'!$C$9:$T$53,MATCH('Installed UEC'!$B40,year,0),MATCH(('Installed UEC'!$B40-'Installed UEC'!AB$4+1),Age,0))),0,INDEX('Stock Model'!$C$9:$T$53,MATCH('Installed UEC'!$B40,year,0),MATCH(('Installed UEC'!$B40-'Installed UEC'!AB$4+1),Age,0)))</f>
        <v>0</v>
      </c>
      <c r="AC40" s="162">
        <f ca="1">IF(ISNA(INDEX('Stock Model'!$C$9:$T$53,MATCH('Installed UEC'!$B40,year,0),MATCH(('Installed UEC'!$B40-'Installed UEC'!AC$4+1),Age,0))),0,INDEX('Stock Model'!$C$9:$T$53,MATCH('Installed UEC'!$B40,year,0),MATCH(('Installed UEC'!$B40-'Installed UEC'!AC$4+1),Age,0)))</f>
        <v>0</v>
      </c>
      <c r="AD40" s="162">
        <f ca="1">IF(ISNA(INDEX('Stock Model'!$C$9:$T$53,MATCH('Installed UEC'!$B40,year,0),MATCH(('Installed UEC'!$B40-'Installed UEC'!AD$4+1),Age,0))),0,INDEX('Stock Model'!$C$9:$T$53,MATCH('Installed UEC'!$B40,year,0),MATCH(('Installed UEC'!$B40-'Installed UEC'!AD$4+1),Age,0)))</f>
        <v>0</v>
      </c>
      <c r="AE40" s="162">
        <f ca="1">IF(ISNA(INDEX('Stock Model'!$C$9:$T$53,MATCH('Installed UEC'!$B40,year,0),MATCH(('Installed UEC'!$B40-'Installed UEC'!AE$4+1),Age,0))),0,INDEX('Stock Model'!$C$9:$T$53,MATCH('Installed UEC'!$B40,year,0),MATCH(('Installed UEC'!$B40-'Installed UEC'!AE$4+1),Age,0)))</f>
        <v>0</v>
      </c>
      <c r="AF40" s="162">
        <f ca="1">IF(ISNA(INDEX('Stock Model'!$C$9:$T$53,MATCH('Installed UEC'!$B40,year,0),MATCH(('Installed UEC'!$B40-'Installed UEC'!AF$4+1),Age,0))),0,INDEX('Stock Model'!$C$9:$T$53,MATCH('Installed UEC'!$B40,year,0),MATCH(('Installed UEC'!$B40-'Installed UEC'!AF$4+1),Age,0)))</f>
        <v>0</v>
      </c>
      <c r="AG40" s="162">
        <f ca="1">IF(ISNA(INDEX('Stock Model'!$C$9:$T$53,MATCH('Installed UEC'!$B40,year,0),MATCH(('Installed UEC'!$B40-'Installed UEC'!AG$4+1),Age,0))),0,INDEX('Stock Model'!$C$9:$T$53,MATCH('Installed UEC'!$B40,year,0),MATCH(('Installed UEC'!$B40-'Installed UEC'!AG$4+1),Age,0)))</f>
        <v>0</v>
      </c>
      <c r="AH40" s="162">
        <f ca="1">IF(ISNA(INDEX('Stock Model'!$C$9:$T$53,MATCH('Installed UEC'!$B40,year,0),MATCH(('Installed UEC'!$B40-'Installed UEC'!AH$4+1),Age,0))),0,INDEX('Stock Model'!$C$9:$T$53,MATCH('Installed UEC'!$B40,year,0),MATCH(('Installed UEC'!$B40-'Installed UEC'!AH$4+1),Age,0)))</f>
        <v>3920.4481914695716</v>
      </c>
      <c r="AI40" s="162">
        <f ca="1">IF(ISNA(INDEX('Stock Model'!$C$9:$T$53,MATCH('Installed UEC'!$B40,year,0),MATCH(('Installed UEC'!$B40-'Installed UEC'!AI$4+1),Age,0))),0,INDEX('Stock Model'!$C$9:$T$53,MATCH('Installed UEC'!$B40,year,0),MATCH(('Installed UEC'!$B40-'Installed UEC'!AI$4+1),Age,0)))</f>
        <v>3926.403653561134</v>
      </c>
      <c r="AJ40" s="162">
        <f ca="1">IF(ISNA(INDEX('Stock Model'!$C$9:$T$53,MATCH('Installed UEC'!$B40,year,0),MATCH(('Installed UEC'!$B40-'Installed UEC'!AJ$4+1),Age,0))),0,INDEX('Stock Model'!$C$9:$T$53,MATCH('Installed UEC'!$B40,year,0),MATCH(('Installed UEC'!$B40-'Installed UEC'!AJ$4+1),Age,0)))</f>
        <v>3972.0851135775229</v>
      </c>
      <c r="AK40" s="162">
        <f ca="1">IF(ISNA(INDEX('Stock Model'!$C$9:$T$53,MATCH('Installed UEC'!$B40,year,0),MATCH(('Installed UEC'!$B40-'Installed UEC'!AK$4+1),Age,0))),0,INDEX('Stock Model'!$C$9:$T$53,MATCH('Installed UEC'!$B40,year,0),MATCH(('Installed UEC'!$B40-'Installed UEC'!AK$4+1),Age,0)))</f>
        <v>4006.1382638159994</v>
      </c>
      <c r="AL40" s="162">
        <f ca="1">IF(ISNA(INDEX('Stock Model'!$C$9:$T$53,MATCH('Installed UEC'!$B40,year,0),MATCH(('Installed UEC'!$B40-'Installed UEC'!AL$4+1),Age,0))),0,INDEX('Stock Model'!$C$9:$T$53,MATCH('Installed UEC'!$B40,year,0),MATCH(('Installed UEC'!$B40-'Installed UEC'!AL$4+1),Age,0)))</f>
        <v>4209.4761139282564</v>
      </c>
      <c r="AM40" s="162">
        <f>IF(ISNA(INDEX('Stock Model'!$C$9:$T$53,MATCH('Installed UEC'!$B40,year,0),MATCH(('Installed UEC'!$B40-'Installed UEC'!AM$4+1),Age,0))),0,INDEX('Stock Model'!$C$9:$T$53,MATCH('Installed UEC'!$B40,year,0),MATCH(('Installed UEC'!$B40-'Installed UEC'!AM$4+1),Age,0)))</f>
        <v>0</v>
      </c>
      <c r="AN40" s="162">
        <f>IF(ISNA(INDEX('Stock Model'!$C$9:$T$53,MATCH('Installed UEC'!$B40,year,0),MATCH(('Installed UEC'!$B40-'Installed UEC'!AN$4+1),Age,0))),0,INDEX('Stock Model'!$C$9:$T$53,MATCH('Installed UEC'!$B40,year,0),MATCH(('Installed UEC'!$B40-'Installed UEC'!AN$4+1),Age,0)))</f>
        <v>0</v>
      </c>
      <c r="AO40" s="162">
        <f>IF(ISNA(INDEX('Stock Model'!$C$9:$T$53,MATCH('Installed UEC'!$B40,year,0),MATCH(('Installed UEC'!$B40-'Installed UEC'!AO$4+1),Age,0))),0,INDEX('Stock Model'!$C$9:$T$53,MATCH('Installed UEC'!$B40,year,0),MATCH(('Installed UEC'!$B40-'Installed UEC'!AO$4+1),Age,0)))</f>
        <v>0</v>
      </c>
      <c r="AP40" s="162">
        <f>IF(ISNA(INDEX('Stock Model'!$C$9:$T$53,MATCH('Installed UEC'!$B40,year,0),MATCH(('Installed UEC'!$B40-'Installed UEC'!AP$4+1),Age,0))),0,INDEX('Stock Model'!$C$9:$T$53,MATCH('Installed UEC'!$B40,year,0),MATCH(('Installed UEC'!$B40-'Installed UEC'!AP$4+1),Age,0)))</f>
        <v>0</v>
      </c>
      <c r="AQ40" s="162">
        <f>IF(ISNA(INDEX('Stock Model'!$C$9:$T$53,MATCH('Installed UEC'!$B40,year,0),MATCH(('Installed UEC'!$B40-'Installed UEC'!AQ$4+1),Age,0))),0,INDEX('Stock Model'!$C$9:$T$53,MATCH('Installed UEC'!$B40,year,0),MATCH(('Installed UEC'!$B40-'Installed UEC'!AQ$4+1),Age,0)))</f>
        <v>0</v>
      </c>
      <c r="AR40" s="162">
        <f>IF(ISNA(INDEX('Stock Model'!$C$9:$T$53,MATCH('Installed UEC'!$B40,year,0),MATCH(('Installed UEC'!$B40-'Installed UEC'!AR$4+1),Age,0))),0,INDEX('Stock Model'!$C$9:$T$53,MATCH('Installed UEC'!$B40,year,0),MATCH(('Installed UEC'!$B40-'Installed UEC'!AR$4+1),Age,0)))</f>
        <v>0</v>
      </c>
      <c r="AS40" s="162">
        <f>IF(ISNA(INDEX('Stock Model'!$C$9:$T$53,MATCH('Installed UEC'!$B40,year,0),MATCH(('Installed UEC'!$B40-'Installed UEC'!AS$4+1),Age,0))),0,INDEX('Stock Model'!$C$9:$T$53,MATCH('Installed UEC'!$B40,year,0),MATCH(('Installed UEC'!$B40-'Installed UEC'!AS$4+1),Age,0)))</f>
        <v>0</v>
      </c>
      <c r="AT40" s="162">
        <f>IF(ISNA(INDEX('Stock Model'!$C$9:$T$53,MATCH('Installed UEC'!$B40,year,0),MATCH(('Installed UEC'!$B40-'Installed UEC'!AT$4+1),Age,0))),0,INDEX('Stock Model'!$C$9:$T$53,MATCH('Installed UEC'!$B40,year,0),MATCH(('Installed UEC'!$B40-'Installed UEC'!AT$4+1),Age,0)))</f>
        <v>0</v>
      </c>
      <c r="AU40" s="162">
        <f>IF(ISNA(INDEX('Stock Model'!$C$9:$T$53,MATCH('Installed UEC'!$B40,year,0),MATCH(('Installed UEC'!$B40-'Installed UEC'!AU$4+1),Age,0))),0,INDEX('Stock Model'!$C$9:$T$53,MATCH('Installed UEC'!$B40,year,0),MATCH(('Installed UEC'!$B40-'Installed UEC'!AU$4+1),Age,0)))</f>
        <v>0</v>
      </c>
      <c r="AV40" s="57">
        <f t="shared" ca="1" si="2"/>
        <v>20034.551336352484</v>
      </c>
      <c r="AW40" s="57" t="str">
        <f ca="1">IF(AV40=SUM('Stock Model'!C44:T44),"OK","Error")</f>
        <v>OK</v>
      </c>
    </row>
    <row r="41" spans="1:49">
      <c r="A41" s="252"/>
      <c r="B41" s="57">
        <f>'Stock Model'!B45</f>
        <v>2026</v>
      </c>
      <c r="C41" s="162">
        <f>IF(ISNA(INDEX('Stock Model'!$C$9:$T$53,MATCH('Installed UEC'!$B41,year,0),MATCH(('Installed UEC'!$B41-'Installed UEC'!C$4+1),Age,0))),0,INDEX('Stock Model'!$C$9:$T$53,MATCH('Installed UEC'!$B41,year,0),MATCH(('Installed UEC'!$B41-'Installed UEC'!C$4+1),Age,0)))</f>
        <v>0</v>
      </c>
      <c r="D41" s="162">
        <f>IF(ISNA(INDEX('Stock Model'!$C$9:$T$53,MATCH('Installed UEC'!$B41,year,0),MATCH(('Installed UEC'!$B41-'Installed UEC'!D$4+1),Age,0))),0,INDEX('Stock Model'!$C$9:$T$53,MATCH('Installed UEC'!$B41,year,0),MATCH(('Installed UEC'!$B41-'Installed UEC'!D$4+1),Age,0)))</f>
        <v>0</v>
      </c>
      <c r="E41" s="162">
        <f>IF(ISNA(INDEX('Stock Model'!$C$9:$T$53,MATCH('Installed UEC'!$B41,year,0),MATCH(('Installed UEC'!$B41-'Installed UEC'!E$4+1),Age,0))),0,INDEX('Stock Model'!$C$9:$T$53,MATCH('Installed UEC'!$B41,year,0),MATCH(('Installed UEC'!$B41-'Installed UEC'!E$4+1),Age,0)))</f>
        <v>0</v>
      </c>
      <c r="F41" s="162">
        <f>IF(ISNA(INDEX('Stock Model'!$C$9:$T$53,MATCH('Installed UEC'!$B41,year,0),MATCH(('Installed UEC'!$B41-'Installed UEC'!F$4+1),Age,0))),0,INDEX('Stock Model'!$C$9:$T$53,MATCH('Installed UEC'!$B41,year,0),MATCH(('Installed UEC'!$B41-'Installed UEC'!F$4+1),Age,0)))</f>
        <v>0</v>
      </c>
      <c r="G41" s="162">
        <f>IF(ISNA(INDEX('Stock Model'!$C$9:$T$53,MATCH('Installed UEC'!$B41,year,0),MATCH(('Installed UEC'!$B41-'Installed UEC'!G$4+1),Age,0))),0,INDEX('Stock Model'!$C$9:$T$53,MATCH('Installed UEC'!$B41,year,0),MATCH(('Installed UEC'!$B41-'Installed UEC'!G$4+1),Age,0)))</f>
        <v>0</v>
      </c>
      <c r="H41" s="162">
        <f>IF(ISNA(INDEX('Stock Model'!$C$9:$T$53,MATCH('Installed UEC'!$B41,year,0),MATCH(('Installed UEC'!$B41-'Installed UEC'!H$4+1),Age,0))),0,INDEX('Stock Model'!$C$9:$T$53,MATCH('Installed UEC'!$B41,year,0),MATCH(('Installed UEC'!$B41-'Installed UEC'!H$4+1),Age,0)))</f>
        <v>0</v>
      </c>
      <c r="I41" s="162">
        <f>IF(ISNA(INDEX('Stock Model'!$C$9:$T$53,MATCH('Installed UEC'!$B41,year,0),MATCH(('Installed UEC'!$B41-'Installed UEC'!I$4+1),Age,0))),0,INDEX('Stock Model'!$C$9:$T$53,MATCH('Installed UEC'!$B41,year,0),MATCH(('Installed UEC'!$B41-'Installed UEC'!I$4+1),Age,0)))</f>
        <v>0</v>
      </c>
      <c r="J41" s="162">
        <f>IF(ISNA(INDEX('Stock Model'!$C$9:$T$53,MATCH('Installed UEC'!$B41,year,0),MATCH(('Installed UEC'!$B41-'Installed UEC'!J$4+1),Age,0))),0,INDEX('Stock Model'!$C$9:$T$53,MATCH('Installed UEC'!$B41,year,0),MATCH(('Installed UEC'!$B41-'Installed UEC'!J$4+1),Age,0)))</f>
        <v>0</v>
      </c>
      <c r="K41" s="162">
        <f>IF(ISNA(INDEX('Stock Model'!$C$9:$T$53,MATCH('Installed UEC'!$B41,year,0),MATCH(('Installed UEC'!$B41-'Installed UEC'!K$4+1),Age,0))),0,INDEX('Stock Model'!$C$9:$T$53,MATCH('Installed UEC'!$B41,year,0),MATCH(('Installed UEC'!$B41-'Installed UEC'!K$4+1),Age,0)))</f>
        <v>0</v>
      </c>
      <c r="L41" s="162">
        <f>IF(ISNA(INDEX('Stock Model'!$C$9:$T$53,MATCH('Installed UEC'!$B41,year,0),MATCH(('Installed UEC'!$B41-'Installed UEC'!L$4+1),Age,0))),0,INDEX('Stock Model'!$C$9:$T$53,MATCH('Installed UEC'!$B41,year,0),MATCH(('Installed UEC'!$B41-'Installed UEC'!L$4+1),Age,0)))</f>
        <v>0</v>
      </c>
      <c r="M41" s="162">
        <f>IF(ISNA(INDEX('Stock Model'!$C$9:$T$53,MATCH('Installed UEC'!$B41,year,0),MATCH(('Installed UEC'!$B41-'Installed UEC'!M$4+1),Age,0))),0,INDEX('Stock Model'!$C$9:$T$53,MATCH('Installed UEC'!$B41,year,0),MATCH(('Installed UEC'!$B41-'Installed UEC'!M$4+1),Age,0)))</f>
        <v>0</v>
      </c>
      <c r="N41" s="162">
        <f>IF(ISNA(INDEX('Stock Model'!$C$9:$T$53,MATCH('Installed UEC'!$B41,year,0),MATCH(('Installed UEC'!$B41-'Installed UEC'!N$4+1),Age,0))),0,INDEX('Stock Model'!$C$9:$T$53,MATCH('Installed UEC'!$B41,year,0),MATCH(('Installed UEC'!$B41-'Installed UEC'!N$4+1),Age,0)))</f>
        <v>0</v>
      </c>
      <c r="O41" s="162">
        <f>IF(ISNA(INDEX('Stock Model'!$C$9:$T$53,MATCH('Installed UEC'!$B41,year,0),MATCH(('Installed UEC'!$B41-'Installed UEC'!O$4+1),Age,0))),0,INDEX('Stock Model'!$C$9:$T$53,MATCH('Installed UEC'!$B41,year,0),MATCH(('Installed UEC'!$B41-'Installed UEC'!O$4+1),Age,0)))</f>
        <v>0</v>
      </c>
      <c r="P41" s="162">
        <f>IF(ISNA(INDEX('Stock Model'!$C$9:$T$53,MATCH('Installed UEC'!$B41,year,0),MATCH(('Installed UEC'!$B41-'Installed UEC'!P$4+1),Age,0))),0,INDEX('Stock Model'!$C$9:$T$53,MATCH('Installed UEC'!$B41,year,0),MATCH(('Installed UEC'!$B41-'Installed UEC'!P$4+1),Age,0)))</f>
        <v>0</v>
      </c>
      <c r="Q41" s="162">
        <f>IF(ISNA(INDEX('Stock Model'!$C$9:$T$53,MATCH('Installed UEC'!$B41,year,0),MATCH(('Installed UEC'!$B41-'Installed UEC'!Q$4+1),Age,0))),0,INDEX('Stock Model'!$C$9:$T$53,MATCH('Installed UEC'!$B41,year,0),MATCH(('Installed UEC'!$B41-'Installed UEC'!Q$4+1),Age,0)))</f>
        <v>0</v>
      </c>
      <c r="R41" s="162">
        <f>IF(ISNA(INDEX('Stock Model'!$C$9:$T$53,MATCH('Installed UEC'!$B41,year,0),MATCH(('Installed UEC'!$B41-'Installed UEC'!R$4+1),Age,0))),0,INDEX('Stock Model'!$C$9:$T$53,MATCH('Installed UEC'!$B41,year,0),MATCH(('Installed UEC'!$B41-'Installed UEC'!R$4+1),Age,0)))</f>
        <v>0</v>
      </c>
      <c r="S41" s="162">
        <f>IF(ISNA(INDEX('Stock Model'!$C$9:$T$53,MATCH('Installed UEC'!$B41,year,0),MATCH(('Installed UEC'!$B41-'Installed UEC'!S$4+1),Age,0))),0,INDEX('Stock Model'!$C$9:$T$53,MATCH('Installed UEC'!$B41,year,0),MATCH(('Installed UEC'!$B41-'Installed UEC'!S$4+1),Age,0)))</f>
        <v>0</v>
      </c>
      <c r="T41" s="162">
        <f>IF(ISNA(INDEX('Stock Model'!$C$9:$T$53,MATCH('Installed UEC'!$B41,year,0),MATCH(('Installed UEC'!$B41-'Installed UEC'!T$4+1),Age,0))),0,INDEX('Stock Model'!$C$9:$T$53,MATCH('Installed UEC'!$B41,year,0),MATCH(('Installed UEC'!$B41-'Installed UEC'!T$4+1),Age,0)))</f>
        <v>0</v>
      </c>
      <c r="U41" s="162">
        <f>IF(ISNA(INDEX('Stock Model'!$C$9:$T$53,MATCH('Installed UEC'!$B41,year,0),MATCH(('Installed UEC'!$B41-'Installed UEC'!U$4+1),Age,0))),0,INDEX('Stock Model'!$C$9:$T$53,MATCH('Installed UEC'!$B41,year,0),MATCH(('Installed UEC'!$B41-'Installed UEC'!U$4+1),Age,0)))</f>
        <v>0</v>
      </c>
      <c r="V41" s="162">
        <f ca="1">IF(ISNA(INDEX('Stock Model'!$C$9:$T$53,MATCH('Installed UEC'!$B41,year,0),MATCH(('Installed UEC'!$B41-'Installed UEC'!V$4+1),Age,0))),0,INDEX('Stock Model'!$C$9:$T$53,MATCH('Installed UEC'!$B41,year,0),MATCH(('Installed UEC'!$B41-'Installed UEC'!V$4+1),Age,0)))</f>
        <v>0</v>
      </c>
      <c r="W41" s="162">
        <f ca="1">IF(ISNA(INDEX('Stock Model'!$C$9:$T$53,MATCH('Installed UEC'!$B41,year,0),MATCH(('Installed UEC'!$B41-'Installed UEC'!W$4+1),Age,0))),0,INDEX('Stock Model'!$C$9:$T$53,MATCH('Installed UEC'!$B41,year,0),MATCH(('Installed UEC'!$B41-'Installed UEC'!W$4+1),Age,0)))</f>
        <v>0</v>
      </c>
      <c r="X41" s="162">
        <f ca="1">IF(ISNA(INDEX('Stock Model'!$C$9:$T$53,MATCH('Installed UEC'!$B41,year,0),MATCH(('Installed UEC'!$B41-'Installed UEC'!X$4+1),Age,0))),0,INDEX('Stock Model'!$C$9:$T$53,MATCH('Installed UEC'!$B41,year,0),MATCH(('Installed UEC'!$B41-'Installed UEC'!X$4+1),Age,0)))</f>
        <v>0</v>
      </c>
      <c r="Y41" s="162">
        <f ca="1">IF(ISNA(INDEX('Stock Model'!$C$9:$T$53,MATCH('Installed UEC'!$B41,year,0),MATCH(('Installed UEC'!$B41-'Installed UEC'!Y$4+1),Age,0))),0,INDEX('Stock Model'!$C$9:$T$53,MATCH('Installed UEC'!$B41,year,0),MATCH(('Installed UEC'!$B41-'Installed UEC'!Y$4+1),Age,0)))</f>
        <v>0</v>
      </c>
      <c r="Z41" s="162">
        <f ca="1">IF(ISNA(INDEX('Stock Model'!$C$9:$T$53,MATCH('Installed UEC'!$B41,year,0),MATCH(('Installed UEC'!$B41-'Installed UEC'!Z$4+1),Age,0))),0,INDEX('Stock Model'!$C$9:$T$53,MATCH('Installed UEC'!$B41,year,0),MATCH(('Installed UEC'!$B41-'Installed UEC'!Z$4+1),Age,0)))</f>
        <v>0</v>
      </c>
      <c r="AA41" s="162">
        <f ca="1">IF(ISNA(INDEX('Stock Model'!$C$9:$T$53,MATCH('Installed UEC'!$B41,year,0),MATCH(('Installed UEC'!$B41-'Installed UEC'!AA$4+1),Age,0))),0,INDEX('Stock Model'!$C$9:$T$53,MATCH('Installed UEC'!$B41,year,0),MATCH(('Installed UEC'!$B41-'Installed UEC'!AA$4+1),Age,0)))</f>
        <v>0</v>
      </c>
      <c r="AB41" s="162">
        <f ca="1">IF(ISNA(INDEX('Stock Model'!$C$9:$T$53,MATCH('Installed UEC'!$B41,year,0),MATCH(('Installed UEC'!$B41-'Installed UEC'!AB$4+1),Age,0))),0,INDEX('Stock Model'!$C$9:$T$53,MATCH('Installed UEC'!$B41,year,0),MATCH(('Installed UEC'!$B41-'Installed UEC'!AB$4+1),Age,0)))</f>
        <v>0</v>
      </c>
      <c r="AC41" s="162">
        <f ca="1">IF(ISNA(INDEX('Stock Model'!$C$9:$T$53,MATCH('Installed UEC'!$B41,year,0),MATCH(('Installed UEC'!$B41-'Installed UEC'!AC$4+1),Age,0))),0,INDEX('Stock Model'!$C$9:$T$53,MATCH('Installed UEC'!$B41,year,0),MATCH(('Installed UEC'!$B41-'Installed UEC'!AC$4+1),Age,0)))</f>
        <v>0</v>
      </c>
      <c r="AD41" s="162">
        <f ca="1">IF(ISNA(INDEX('Stock Model'!$C$9:$T$53,MATCH('Installed UEC'!$B41,year,0),MATCH(('Installed UEC'!$B41-'Installed UEC'!AD$4+1),Age,0))),0,INDEX('Stock Model'!$C$9:$T$53,MATCH('Installed UEC'!$B41,year,0),MATCH(('Installed UEC'!$B41-'Installed UEC'!AD$4+1),Age,0)))</f>
        <v>0</v>
      </c>
      <c r="AE41" s="162">
        <f ca="1">IF(ISNA(INDEX('Stock Model'!$C$9:$T$53,MATCH('Installed UEC'!$B41,year,0),MATCH(('Installed UEC'!$B41-'Installed UEC'!AE$4+1),Age,0))),0,INDEX('Stock Model'!$C$9:$T$53,MATCH('Installed UEC'!$B41,year,0),MATCH(('Installed UEC'!$B41-'Installed UEC'!AE$4+1),Age,0)))</f>
        <v>0</v>
      </c>
      <c r="AF41" s="162">
        <f ca="1">IF(ISNA(INDEX('Stock Model'!$C$9:$T$53,MATCH('Installed UEC'!$B41,year,0),MATCH(('Installed UEC'!$B41-'Installed UEC'!AF$4+1),Age,0))),0,INDEX('Stock Model'!$C$9:$T$53,MATCH('Installed UEC'!$B41,year,0),MATCH(('Installed UEC'!$B41-'Installed UEC'!AF$4+1),Age,0)))</f>
        <v>0</v>
      </c>
      <c r="AG41" s="162">
        <f ca="1">IF(ISNA(INDEX('Stock Model'!$C$9:$T$53,MATCH('Installed UEC'!$B41,year,0),MATCH(('Installed UEC'!$B41-'Installed UEC'!AG$4+1),Age,0))),0,INDEX('Stock Model'!$C$9:$T$53,MATCH('Installed UEC'!$B41,year,0),MATCH(('Installed UEC'!$B41-'Installed UEC'!AG$4+1),Age,0)))</f>
        <v>0</v>
      </c>
      <c r="AH41" s="162">
        <f ca="1">IF(ISNA(INDEX('Stock Model'!$C$9:$T$53,MATCH('Installed UEC'!$B41,year,0),MATCH(('Installed UEC'!$B41-'Installed UEC'!AH$4+1),Age,0))),0,INDEX('Stock Model'!$C$9:$T$53,MATCH('Installed UEC'!$B41,year,0),MATCH(('Installed UEC'!$B41-'Installed UEC'!AH$4+1),Age,0)))</f>
        <v>0</v>
      </c>
      <c r="AI41" s="162">
        <f ca="1">IF(ISNA(INDEX('Stock Model'!$C$9:$T$53,MATCH('Installed UEC'!$B41,year,0),MATCH(('Installed UEC'!$B41-'Installed UEC'!AI$4+1),Age,0))),0,INDEX('Stock Model'!$C$9:$T$53,MATCH('Installed UEC'!$B41,year,0),MATCH(('Installed UEC'!$B41-'Installed UEC'!AI$4+1),Age,0)))</f>
        <v>3926.403653561134</v>
      </c>
      <c r="AJ41" s="162">
        <f ca="1">IF(ISNA(INDEX('Stock Model'!$C$9:$T$53,MATCH('Installed UEC'!$B41,year,0),MATCH(('Installed UEC'!$B41-'Installed UEC'!AJ$4+1),Age,0))),0,INDEX('Stock Model'!$C$9:$T$53,MATCH('Installed UEC'!$B41,year,0),MATCH(('Installed UEC'!$B41-'Installed UEC'!AJ$4+1),Age,0)))</f>
        <v>3972.0851135775229</v>
      </c>
      <c r="AK41" s="162">
        <f ca="1">IF(ISNA(INDEX('Stock Model'!$C$9:$T$53,MATCH('Installed UEC'!$B41,year,0),MATCH(('Installed UEC'!$B41-'Installed UEC'!AK$4+1),Age,0))),0,INDEX('Stock Model'!$C$9:$T$53,MATCH('Installed UEC'!$B41,year,0),MATCH(('Installed UEC'!$B41-'Installed UEC'!AK$4+1),Age,0)))</f>
        <v>4006.1382638159994</v>
      </c>
      <c r="AL41" s="162">
        <f ca="1">IF(ISNA(INDEX('Stock Model'!$C$9:$T$53,MATCH('Installed UEC'!$B41,year,0),MATCH(('Installed UEC'!$B41-'Installed UEC'!AL$4+1),Age,0))),0,INDEX('Stock Model'!$C$9:$T$53,MATCH('Installed UEC'!$B41,year,0),MATCH(('Installed UEC'!$B41-'Installed UEC'!AL$4+1),Age,0)))</f>
        <v>4209.4761139282564</v>
      </c>
      <c r="AM41" s="162">
        <f ca="1">IF(ISNA(INDEX('Stock Model'!$C$9:$T$53,MATCH('Installed UEC'!$B41,year,0),MATCH(('Installed UEC'!$B41-'Installed UEC'!AM$4+1),Age,0))),0,INDEX('Stock Model'!$C$9:$T$53,MATCH('Installed UEC'!$B41,year,0),MATCH(('Installed UEC'!$B41-'Installed UEC'!AM$4+1),Age,0)))</f>
        <v>4158.3130454012608</v>
      </c>
      <c r="AN41" s="162">
        <f>IF(ISNA(INDEX('Stock Model'!$C$9:$T$53,MATCH('Installed UEC'!$B41,year,0),MATCH(('Installed UEC'!$B41-'Installed UEC'!AN$4+1),Age,0))),0,INDEX('Stock Model'!$C$9:$T$53,MATCH('Installed UEC'!$B41,year,0),MATCH(('Installed UEC'!$B41-'Installed UEC'!AN$4+1),Age,0)))</f>
        <v>0</v>
      </c>
      <c r="AO41" s="162">
        <f>IF(ISNA(INDEX('Stock Model'!$C$9:$T$53,MATCH('Installed UEC'!$B41,year,0),MATCH(('Installed UEC'!$B41-'Installed UEC'!AO$4+1),Age,0))),0,INDEX('Stock Model'!$C$9:$T$53,MATCH('Installed UEC'!$B41,year,0),MATCH(('Installed UEC'!$B41-'Installed UEC'!AO$4+1),Age,0)))</f>
        <v>0</v>
      </c>
      <c r="AP41" s="162">
        <f>IF(ISNA(INDEX('Stock Model'!$C$9:$T$53,MATCH('Installed UEC'!$B41,year,0),MATCH(('Installed UEC'!$B41-'Installed UEC'!AP$4+1),Age,0))),0,INDEX('Stock Model'!$C$9:$T$53,MATCH('Installed UEC'!$B41,year,0),MATCH(('Installed UEC'!$B41-'Installed UEC'!AP$4+1),Age,0)))</f>
        <v>0</v>
      </c>
      <c r="AQ41" s="162">
        <f>IF(ISNA(INDEX('Stock Model'!$C$9:$T$53,MATCH('Installed UEC'!$B41,year,0),MATCH(('Installed UEC'!$B41-'Installed UEC'!AQ$4+1),Age,0))),0,INDEX('Stock Model'!$C$9:$T$53,MATCH('Installed UEC'!$B41,year,0),MATCH(('Installed UEC'!$B41-'Installed UEC'!AQ$4+1),Age,0)))</f>
        <v>0</v>
      </c>
      <c r="AR41" s="162">
        <f>IF(ISNA(INDEX('Stock Model'!$C$9:$T$53,MATCH('Installed UEC'!$B41,year,0),MATCH(('Installed UEC'!$B41-'Installed UEC'!AR$4+1),Age,0))),0,INDEX('Stock Model'!$C$9:$T$53,MATCH('Installed UEC'!$B41,year,0),MATCH(('Installed UEC'!$B41-'Installed UEC'!AR$4+1),Age,0)))</f>
        <v>0</v>
      </c>
      <c r="AS41" s="162">
        <f>IF(ISNA(INDEX('Stock Model'!$C$9:$T$53,MATCH('Installed UEC'!$B41,year,0),MATCH(('Installed UEC'!$B41-'Installed UEC'!AS$4+1),Age,0))),0,INDEX('Stock Model'!$C$9:$T$53,MATCH('Installed UEC'!$B41,year,0),MATCH(('Installed UEC'!$B41-'Installed UEC'!AS$4+1),Age,0)))</f>
        <v>0</v>
      </c>
      <c r="AT41" s="162">
        <f>IF(ISNA(INDEX('Stock Model'!$C$9:$T$53,MATCH('Installed UEC'!$B41,year,0),MATCH(('Installed UEC'!$B41-'Installed UEC'!AT$4+1),Age,0))),0,INDEX('Stock Model'!$C$9:$T$53,MATCH('Installed UEC'!$B41,year,0),MATCH(('Installed UEC'!$B41-'Installed UEC'!AT$4+1),Age,0)))</f>
        <v>0</v>
      </c>
      <c r="AU41" s="162">
        <f>IF(ISNA(INDEX('Stock Model'!$C$9:$T$53,MATCH('Installed UEC'!$B41,year,0),MATCH(('Installed UEC'!$B41-'Installed UEC'!AU$4+1),Age,0))),0,INDEX('Stock Model'!$C$9:$T$53,MATCH('Installed UEC'!$B41,year,0),MATCH(('Installed UEC'!$B41-'Installed UEC'!AU$4+1),Age,0)))</f>
        <v>0</v>
      </c>
      <c r="AV41" s="57">
        <f t="shared" ca="1" si="2"/>
        <v>20272.416190284173</v>
      </c>
      <c r="AW41" s="57" t="str">
        <f ca="1">IF(AV41=SUM('Stock Model'!C45:T45),"OK","Error")</f>
        <v>OK</v>
      </c>
    </row>
    <row r="42" spans="1:49">
      <c r="A42" s="252"/>
      <c r="B42" s="57">
        <f>'Stock Model'!B46</f>
        <v>2027</v>
      </c>
      <c r="C42" s="162">
        <f>IF(ISNA(INDEX('Stock Model'!$C$9:$T$53,MATCH('Installed UEC'!$B42,year,0),MATCH(('Installed UEC'!$B42-'Installed UEC'!C$4+1),Age,0))),0,INDEX('Stock Model'!$C$9:$T$53,MATCH('Installed UEC'!$B42,year,0),MATCH(('Installed UEC'!$B42-'Installed UEC'!C$4+1),Age,0)))</f>
        <v>0</v>
      </c>
      <c r="D42" s="162">
        <f>IF(ISNA(INDEX('Stock Model'!$C$9:$T$53,MATCH('Installed UEC'!$B42,year,0),MATCH(('Installed UEC'!$B42-'Installed UEC'!D$4+1),Age,0))),0,INDEX('Stock Model'!$C$9:$T$53,MATCH('Installed UEC'!$B42,year,0),MATCH(('Installed UEC'!$B42-'Installed UEC'!D$4+1),Age,0)))</f>
        <v>0</v>
      </c>
      <c r="E42" s="162">
        <f>IF(ISNA(INDEX('Stock Model'!$C$9:$T$53,MATCH('Installed UEC'!$B42,year,0),MATCH(('Installed UEC'!$B42-'Installed UEC'!E$4+1),Age,0))),0,INDEX('Stock Model'!$C$9:$T$53,MATCH('Installed UEC'!$B42,year,0),MATCH(('Installed UEC'!$B42-'Installed UEC'!E$4+1),Age,0)))</f>
        <v>0</v>
      </c>
      <c r="F42" s="162">
        <f>IF(ISNA(INDEX('Stock Model'!$C$9:$T$53,MATCH('Installed UEC'!$B42,year,0),MATCH(('Installed UEC'!$B42-'Installed UEC'!F$4+1),Age,0))),0,INDEX('Stock Model'!$C$9:$T$53,MATCH('Installed UEC'!$B42,year,0),MATCH(('Installed UEC'!$B42-'Installed UEC'!F$4+1),Age,0)))</f>
        <v>0</v>
      </c>
      <c r="G42" s="162">
        <f>IF(ISNA(INDEX('Stock Model'!$C$9:$T$53,MATCH('Installed UEC'!$B42,year,0),MATCH(('Installed UEC'!$B42-'Installed UEC'!G$4+1),Age,0))),0,INDEX('Stock Model'!$C$9:$T$53,MATCH('Installed UEC'!$B42,year,0),MATCH(('Installed UEC'!$B42-'Installed UEC'!G$4+1),Age,0)))</f>
        <v>0</v>
      </c>
      <c r="H42" s="162">
        <f>IF(ISNA(INDEX('Stock Model'!$C$9:$T$53,MATCH('Installed UEC'!$B42,year,0),MATCH(('Installed UEC'!$B42-'Installed UEC'!H$4+1),Age,0))),0,INDEX('Stock Model'!$C$9:$T$53,MATCH('Installed UEC'!$B42,year,0),MATCH(('Installed UEC'!$B42-'Installed UEC'!H$4+1),Age,0)))</f>
        <v>0</v>
      </c>
      <c r="I42" s="162">
        <f>IF(ISNA(INDEX('Stock Model'!$C$9:$T$53,MATCH('Installed UEC'!$B42,year,0),MATCH(('Installed UEC'!$B42-'Installed UEC'!I$4+1),Age,0))),0,INDEX('Stock Model'!$C$9:$T$53,MATCH('Installed UEC'!$B42,year,0),MATCH(('Installed UEC'!$B42-'Installed UEC'!I$4+1),Age,0)))</f>
        <v>0</v>
      </c>
      <c r="J42" s="162">
        <f>IF(ISNA(INDEX('Stock Model'!$C$9:$T$53,MATCH('Installed UEC'!$B42,year,0),MATCH(('Installed UEC'!$B42-'Installed UEC'!J$4+1),Age,0))),0,INDEX('Stock Model'!$C$9:$T$53,MATCH('Installed UEC'!$B42,year,0),MATCH(('Installed UEC'!$B42-'Installed UEC'!J$4+1),Age,0)))</f>
        <v>0</v>
      </c>
      <c r="K42" s="162">
        <f>IF(ISNA(INDEX('Stock Model'!$C$9:$T$53,MATCH('Installed UEC'!$B42,year,0),MATCH(('Installed UEC'!$B42-'Installed UEC'!K$4+1),Age,0))),0,INDEX('Stock Model'!$C$9:$T$53,MATCH('Installed UEC'!$B42,year,0),MATCH(('Installed UEC'!$B42-'Installed UEC'!K$4+1),Age,0)))</f>
        <v>0</v>
      </c>
      <c r="L42" s="162">
        <f>IF(ISNA(INDEX('Stock Model'!$C$9:$T$53,MATCH('Installed UEC'!$B42,year,0),MATCH(('Installed UEC'!$B42-'Installed UEC'!L$4+1),Age,0))),0,INDEX('Stock Model'!$C$9:$T$53,MATCH('Installed UEC'!$B42,year,0),MATCH(('Installed UEC'!$B42-'Installed UEC'!L$4+1),Age,0)))</f>
        <v>0</v>
      </c>
      <c r="M42" s="162">
        <f>IF(ISNA(INDEX('Stock Model'!$C$9:$T$53,MATCH('Installed UEC'!$B42,year,0),MATCH(('Installed UEC'!$B42-'Installed UEC'!M$4+1),Age,0))),0,INDEX('Stock Model'!$C$9:$T$53,MATCH('Installed UEC'!$B42,year,0),MATCH(('Installed UEC'!$B42-'Installed UEC'!M$4+1),Age,0)))</f>
        <v>0</v>
      </c>
      <c r="N42" s="162">
        <f>IF(ISNA(INDEX('Stock Model'!$C$9:$T$53,MATCH('Installed UEC'!$B42,year,0),MATCH(('Installed UEC'!$B42-'Installed UEC'!N$4+1),Age,0))),0,INDEX('Stock Model'!$C$9:$T$53,MATCH('Installed UEC'!$B42,year,0),MATCH(('Installed UEC'!$B42-'Installed UEC'!N$4+1),Age,0)))</f>
        <v>0</v>
      </c>
      <c r="O42" s="162">
        <f>IF(ISNA(INDEX('Stock Model'!$C$9:$T$53,MATCH('Installed UEC'!$B42,year,0),MATCH(('Installed UEC'!$B42-'Installed UEC'!O$4+1),Age,0))),0,INDEX('Stock Model'!$C$9:$T$53,MATCH('Installed UEC'!$B42,year,0),MATCH(('Installed UEC'!$B42-'Installed UEC'!O$4+1),Age,0)))</f>
        <v>0</v>
      </c>
      <c r="P42" s="162">
        <f>IF(ISNA(INDEX('Stock Model'!$C$9:$T$53,MATCH('Installed UEC'!$B42,year,0),MATCH(('Installed UEC'!$B42-'Installed UEC'!P$4+1),Age,0))),0,INDEX('Stock Model'!$C$9:$T$53,MATCH('Installed UEC'!$B42,year,0),MATCH(('Installed UEC'!$B42-'Installed UEC'!P$4+1),Age,0)))</f>
        <v>0</v>
      </c>
      <c r="Q42" s="162">
        <f>IF(ISNA(INDEX('Stock Model'!$C$9:$T$53,MATCH('Installed UEC'!$B42,year,0),MATCH(('Installed UEC'!$B42-'Installed UEC'!Q$4+1),Age,0))),0,INDEX('Stock Model'!$C$9:$T$53,MATCH('Installed UEC'!$B42,year,0),MATCH(('Installed UEC'!$B42-'Installed UEC'!Q$4+1),Age,0)))</f>
        <v>0</v>
      </c>
      <c r="R42" s="162">
        <f>IF(ISNA(INDEX('Stock Model'!$C$9:$T$53,MATCH('Installed UEC'!$B42,year,0),MATCH(('Installed UEC'!$B42-'Installed UEC'!R$4+1),Age,0))),0,INDEX('Stock Model'!$C$9:$T$53,MATCH('Installed UEC'!$B42,year,0),MATCH(('Installed UEC'!$B42-'Installed UEC'!R$4+1),Age,0)))</f>
        <v>0</v>
      </c>
      <c r="S42" s="162">
        <f>IF(ISNA(INDEX('Stock Model'!$C$9:$T$53,MATCH('Installed UEC'!$B42,year,0),MATCH(('Installed UEC'!$B42-'Installed UEC'!S$4+1),Age,0))),0,INDEX('Stock Model'!$C$9:$T$53,MATCH('Installed UEC'!$B42,year,0),MATCH(('Installed UEC'!$B42-'Installed UEC'!S$4+1),Age,0)))</f>
        <v>0</v>
      </c>
      <c r="T42" s="162">
        <f>IF(ISNA(INDEX('Stock Model'!$C$9:$T$53,MATCH('Installed UEC'!$B42,year,0),MATCH(('Installed UEC'!$B42-'Installed UEC'!T$4+1),Age,0))),0,INDEX('Stock Model'!$C$9:$T$53,MATCH('Installed UEC'!$B42,year,0),MATCH(('Installed UEC'!$B42-'Installed UEC'!T$4+1),Age,0)))</f>
        <v>0</v>
      </c>
      <c r="U42" s="162">
        <f>IF(ISNA(INDEX('Stock Model'!$C$9:$T$53,MATCH('Installed UEC'!$B42,year,0),MATCH(('Installed UEC'!$B42-'Installed UEC'!U$4+1),Age,0))),0,INDEX('Stock Model'!$C$9:$T$53,MATCH('Installed UEC'!$B42,year,0),MATCH(('Installed UEC'!$B42-'Installed UEC'!U$4+1),Age,0)))</f>
        <v>0</v>
      </c>
      <c r="V42" s="162">
        <f>IF(ISNA(INDEX('Stock Model'!$C$9:$T$53,MATCH('Installed UEC'!$B42,year,0),MATCH(('Installed UEC'!$B42-'Installed UEC'!V$4+1),Age,0))),0,INDEX('Stock Model'!$C$9:$T$53,MATCH('Installed UEC'!$B42,year,0),MATCH(('Installed UEC'!$B42-'Installed UEC'!V$4+1),Age,0)))</f>
        <v>0</v>
      </c>
      <c r="W42" s="162">
        <f ca="1">IF(ISNA(INDEX('Stock Model'!$C$9:$T$53,MATCH('Installed UEC'!$B42,year,0),MATCH(('Installed UEC'!$B42-'Installed UEC'!W$4+1),Age,0))),0,INDEX('Stock Model'!$C$9:$T$53,MATCH('Installed UEC'!$B42,year,0),MATCH(('Installed UEC'!$B42-'Installed UEC'!W$4+1),Age,0)))</f>
        <v>0</v>
      </c>
      <c r="X42" s="162">
        <f ca="1">IF(ISNA(INDEX('Stock Model'!$C$9:$T$53,MATCH('Installed UEC'!$B42,year,0),MATCH(('Installed UEC'!$B42-'Installed UEC'!X$4+1),Age,0))),0,INDEX('Stock Model'!$C$9:$T$53,MATCH('Installed UEC'!$B42,year,0),MATCH(('Installed UEC'!$B42-'Installed UEC'!X$4+1),Age,0)))</f>
        <v>0</v>
      </c>
      <c r="Y42" s="162">
        <f ca="1">IF(ISNA(INDEX('Stock Model'!$C$9:$T$53,MATCH('Installed UEC'!$B42,year,0),MATCH(('Installed UEC'!$B42-'Installed UEC'!Y$4+1),Age,0))),0,INDEX('Stock Model'!$C$9:$T$53,MATCH('Installed UEC'!$B42,year,0),MATCH(('Installed UEC'!$B42-'Installed UEC'!Y$4+1),Age,0)))</f>
        <v>0</v>
      </c>
      <c r="Z42" s="162">
        <f ca="1">IF(ISNA(INDEX('Stock Model'!$C$9:$T$53,MATCH('Installed UEC'!$B42,year,0),MATCH(('Installed UEC'!$B42-'Installed UEC'!Z$4+1),Age,0))),0,INDEX('Stock Model'!$C$9:$T$53,MATCH('Installed UEC'!$B42,year,0),MATCH(('Installed UEC'!$B42-'Installed UEC'!Z$4+1),Age,0)))</f>
        <v>0</v>
      </c>
      <c r="AA42" s="162">
        <f ca="1">IF(ISNA(INDEX('Stock Model'!$C$9:$T$53,MATCH('Installed UEC'!$B42,year,0),MATCH(('Installed UEC'!$B42-'Installed UEC'!AA$4+1),Age,0))),0,INDEX('Stock Model'!$C$9:$T$53,MATCH('Installed UEC'!$B42,year,0),MATCH(('Installed UEC'!$B42-'Installed UEC'!AA$4+1),Age,0)))</f>
        <v>0</v>
      </c>
      <c r="AB42" s="162">
        <f ca="1">IF(ISNA(INDEX('Stock Model'!$C$9:$T$53,MATCH('Installed UEC'!$B42,year,0),MATCH(('Installed UEC'!$B42-'Installed UEC'!AB$4+1),Age,0))),0,INDEX('Stock Model'!$C$9:$T$53,MATCH('Installed UEC'!$B42,year,0),MATCH(('Installed UEC'!$B42-'Installed UEC'!AB$4+1),Age,0)))</f>
        <v>0</v>
      </c>
      <c r="AC42" s="162">
        <f ca="1">IF(ISNA(INDEX('Stock Model'!$C$9:$T$53,MATCH('Installed UEC'!$B42,year,0),MATCH(('Installed UEC'!$B42-'Installed UEC'!AC$4+1),Age,0))),0,INDEX('Stock Model'!$C$9:$T$53,MATCH('Installed UEC'!$B42,year,0),MATCH(('Installed UEC'!$B42-'Installed UEC'!AC$4+1),Age,0)))</f>
        <v>0</v>
      </c>
      <c r="AD42" s="162">
        <f ca="1">IF(ISNA(INDEX('Stock Model'!$C$9:$T$53,MATCH('Installed UEC'!$B42,year,0),MATCH(('Installed UEC'!$B42-'Installed UEC'!AD$4+1),Age,0))),0,INDEX('Stock Model'!$C$9:$T$53,MATCH('Installed UEC'!$B42,year,0),MATCH(('Installed UEC'!$B42-'Installed UEC'!AD$4+1),Age,0)))</f>
        <v>0</v>
      </c>
      <c r="AE42" s="162">
        <f ca="1">IF(ISNA(INDEX('Stock Model'!$C$9:$T$53,MATCH('Installed UEC'!$B42,year,0),MATCH(('Installed UEC'!$B42-'Installed UEC'!AE$4+1),Age,0))),0,INDEX('Stock Model'!$C$9:$T$53,MATCH('Installed UEC'!$B42,year,0),MATCH(('Installed UEC'!$B42-'Installed UEC'!AE$4+1),Age,0)))</f>
        <v>0</v>
      </c>
      <c r="AF42" s="162">
        <f ca="1">IF(ISNA(INDEX('Stock Model'!$C$9:$T$53,MATCH('Installed UEC'!$B42,year,0),MATCH(('Installed UEC'!$B42-'Installed UEC'!AF$4+1),Age,0))),0,INDEX('Stock Model'!$C$9:$T$53,MATCH('Installed UEC'!$B42,year,0),MATCH(('Installed UEC'!$B42-'Installed UEC'!AF$4+1),Age,0)))</f>
        <v>0</v>
      </c>
      <c r="AG42" s="162">
        <f ca="1">IF(ISNA(INDEX('Stock Model'!$C$9:$T$53,MATCH('Installed UEC'!$B42,year,0),MATCH(('Installed UEC'!$B42-'Installed UEC'!AG$4+1),Age,0))),0,INDEX('Stock Model'!$C$9:$T$53,MATCH('Installed UEC'!$B42,year,0),MATCH(('Installed UEC'!$B42-'Installed UEC'!AG$4+1),Age,0)))</f>
        <v>0</v>
      </c>
      <c r="AH42" s="162">
        <f ca="1">IF(ISNA(INDEX('Stock Model'!$C$9:$T$53,MATCH('Installed UEC'!$B42,year,0),MATCH(('Installed UEC'!$B42-'Installed UEC'!AH$4+1),Age,0))),0,INDEX('Stock Model'!$C$9:$T$53,MATCH('Installed UEC'!$B42,year,0),MATCH(('Installed UEC'!$B42-'Installed UEC'!AH$4+1),Age,0)))</f>
        <v>0</v>
      </c>
      <c r="AI42" s="162">
        <f ca="1">IF(ISNA(INDEX('Stock Model'!$C$9:$T$53,MATCH('Installed UEC'!$B42,year,0),MATCH(('Installed UEC'!$B42-'Installed UEC'!AI$4+1),Age,0))),0,INDEX('Stock Model'!$C$9:$T$53,MATCH('Installed UEC'!$B42,year,0),MATCH(('Installed UEC'!$B42-'Installed UEC'!AI$4+1),Age,0)))</f>
        <v>0</v>
      </c>
      <c r="AJ42" s="162">
        <f ca="1">IF(ISNA(INDEX('Stock Model'!$C$9:$T$53,MATCH('Installed UEC'!$B42,year,0),MATCH(('Installed UEC'!$B42-'Installed UEC'!AJ$4+1),Age,0))),0,INDEX('Stock Model'!$C$9:$T$53,MATCH('Installed UEC'!$B42,year,0),MATCH(('Installed UEC'!$B42-'Installed UEC'!AJ$4+1),Age,0)))</f>
        <v>3972.0851135775229</v>
      </c>
      <c r="AK42" s="162">
        <f ca="1">IF(ISNA(INDEX('Stock Model'!$C$9:$T$53,MATCH('Installed UEC'!$B42,year,0),MATCH(('Installed UEC'!$B42-'Installed UEC'!AK$4+1),Age,0))),0,INDEX('Stock Model'!$C$9:$T$53,MATCH('Installed UEC'!$B42,year,0),MATCH(('Installed UEC'!$B42-'Installed UEC'!AK$4+1),Age,0)))</f>
        <v>4006.1382638159994</v>
      </c>
      <c r="AL42" s="162">
        <f ca="1">IF(ISNA(INDEX('Stock Model'!$C$9:$T$53,MATCH('Installed UEC'!$B42,year,0),MATCH(('Installed UEC'!$B42-'Installed UEC'!AL$4+1),Age,0))),0,INDEX('Stock Model'!$C$9:$T$53,MATCH('Installed UEC'!$B42,year,0),MATCH(('Installed UEC'!$B42-'Installed UEC'!AL$4+1),Age,0)))</f>
        <v>4209.4761139282564</v>
      </c>
      <c r="AM42" s="162">
        <f ca="1">IF(ISNA(INDEX('Stock Model'!$C$9:$T$53,MATCH('Installed UEC'!$B42,year,0),MATCH(('Installed UEC'!$B42-'Installed UEC'!AM$4+1),Age,0))),0,INDEX('Stock Model'!$C$9:$T$53,MATCH('Installed UEC'!$B42,year,0),MATCH(('Installed UEC'!$B42-'Installed UEC'!AM$4+1),Age,0)))</f>
        <v>4158.3130454012608</v>
      </c>
      <c r="AN42" s="162">
        <f ca="1">IF(ISNA(INDEX('Stock Model'!$C$9:$T$53,MATCH('Installed UEC'!$B42,year,0),MATCH(('Installed UEC'!$B42-'Installed UEC'!AN$4+1),Age,0))),0,INDEX('Stock Model'!$C$9:$T$53,MATCH('Installed UEC'!$B42,year,0),MATCH(('Installed UEC'!$B42-'Installed UEC'!AN$4+1),Age,0)))</f>
        <v>4107.4168902151869</v>
      </c>
      <c r="AO42" s="162">
        <f>IF(ISNA(INDEX('Stock Model'!$C$9:$T$53,MATCH('Installed UEC'!$B42,year,0),MATCH(('Installed UEC'!$B42-'Installed UEC'!AO$4+1),Age,0))),0,INDEX('Stock Model'!$C$9:$T$53,MATCH('Installed UEC'!$B42,year,0),MATCH(('Installed UEC'!$B42-'Installed UEC'!AO$4+1),Age,0)))</f>
        <v>0</v>
      </c>
      <c r="AP42" s="162">
        <f>IF(ISNA(INDEX('Stock Model'!$C$9:$T$53,MATCH('Installed UEC'!$B42,year,0),MATCH(('Installed UEC'!$B42-'Installed UEC'!AP$4+1),Age,0))),0,INDEX('Stock Model'!$C$9:$T$53,MATCH('Installed UEC'!$B42,year,0),MATCH(('Installed UEC'!$B42-'Installed UEC'!AP$4+1),Age,0)))</f>
        <v>0</v>
      </c>
      <c r="AQ42" s="162">
        <f>IF(ISNA(INDEX('Stock Model'!$C$9:$T$53,MATCH('Installed UEC'!$B42,year,0),MATCH(('Installed UEC'!$B42-'Installed UEC'!AQ$4+1),Age,0))),0,INDEX('Stock Model'!$C$9:$T$53,MATCH('Installed UEC'!$B42,year,0),MATCH(('Installed UEC'!$B42-'Installed UEC'!AQ$4+1),Age,0)))</f>
        <v>0</v>
      </c>
      <c r="AR42" s="162">
        <f>IF(ISNA(INDEX('Stock Model'!$C$9:$T$53,MATCH('Installed UEC'!$B42,year,0),MATCH(('Installed UEC'!$B42-'Installed UEC'!AR$4+1),Age,0))),0,INDEX('Stock Model'!$C$9:$T$53,MATCH('Installed UEC'!$B42,year,0),MATCH(('Installed UEC'!$B42-'Installed UEC'!AR$4+1),Age,0)))</f>
        <v>0</v>
      </c>
      <c r="AS42" s="162">
        <f>IF(ISNA(INDEX('Stock Model'!$C$9:$T$53,MATCH('Installed UEC'!$B42,year,0),MATCH(('Installed UEC'!$B42-'Installed UEC'!AS$4+1),Age,0))),0,INDEX('Stock Model'!$C$9:$T$53,MATCH('Installed UEC'!$B42,year,0),MATCH(('Installed UEC'!$B42-'Installed UEC'!AS$4+1),Age,0)))</f>
        <v>0</v>
      </c>
      <c r="AT42" s="162">
        <f>IF(ISNA(INDEX('Stock Model'!$C$9:$T$53,MATCH('Installed UEC'!$B42,year,0),MATCH(('Installed UEC'!$B42-'Installed UEC'!AT$4+1),Age,0))),0,INDEX('Stock Model'!$C$9:$T$53,MATCH('Installed UEC'!$B42,year,0),MATCH(('Installed UEC'!$B42-'Installed UEC'!AT$4+1),Age,0)))</f>
        <v>0</v>
      </c>
      <c r="AU42" s="162">
        <f>IF(ISNA(INDEX('Stock Model'!$C$9:$T$53,MATCH('Installed UEC'!$B42,year,0),MATCH(('Installed UEC'!$B42-'Installed UEC'!AU$4+1),Age,0))),0,INDEX('Stock Model'!$C$9:$T$53,MATCH('Installed UEC'!$B42,year,0),MATCH(('Installed UEC'!$B42-'Installed UEC'!AU$4+1),Age,0)))</f>
        <v>0</v>
      </c>
      <c r="AV42" s="57">
        <f t="shared" ca="1" si="2"/>
        <v>20453.429426938226</v>
      </c>
      <c r="AW42" s="57" t="str">
        <f ca="1">IF(AV42=SUM('Stock Model'!C46:T46),"OK","Error")</f>
        <v>OK</v>
      </c>
    </row>
    <row r="43" spans="1:49">
      <c r="A43" s="252"/>
      <c r="B43" s="57">
        <f>'Stock Model'!B47</f>
        <v>2028</v>
      </c>
      <c r="C43" s="162">
        <f>IF(ISNA(INDEX('Stock Model'!$C$9:$T$53,MATCH('Installed UEC'!$B43,year,0),MATCH(('Installed UEC'!$B43-'Installed UEC'!C$4+1),Age,0))),0,INDEX('Stock Model'!$C$9:$T$53,MATCH('Installed UEC'!$B43,year,0),MATCH(('Installed UEC'!$B43-'Installed UEC'!C$4+1),Age,0)))</f>
        <v>0</v>
      </c>
      <c r="D43" s="162">
        <f>IF(ISNA(INDEX('Stock Model'!$C$9:$T$53,MATCH('Installed UEC'!$B43,year,0),MATCH(('Installed UEC'!$B43-'Installed UEC'!D$4+1),Age,0))),0,INDEX('Stock Model'!$C$9:$T$53,MATCH('Installed UEC'!$B43,year,0),MATCH(('Installed UEC'!$B43-'Installed UEC'!D$4+1),Age,0)))</f>
        <v>0</v>
      </c>
      <c r="E43" s="162">
        <f>IF(ISNA(INDEX('Stock Model'!$C$9:$T$53,MATCH('Installed UEC'!$B43,year,0),MATCH(('Installed UEC'!$B43-'Installed UEC'!E$4+1),Age,0))),0,INDEX('Stock Model'!$C$9:$T$53,MATCH('Installed UEC'!$B43,year,0),MATCH(('Installed UEC'!$B43-'Installed UEC'!E$4+1),Age,0)))</f>
        <v>0</v>
      </c>
      <c r="F43" s="162">
        <f>IF(ISNA(INDEX('Stock Model'!$C$9:$T$53,MATCH('Installed UEC'!$B43,year,0),MATCH(('Installed UEC'!$B43-'Installed UEC'!F$4+1),Age,0))),0,INDEX('Stock Model'!$C$9:$T$53,MATCH('Installed UEC'!$B43,year,0),MATCH(('Installed UEC'!$B43-'Installed UEC'!F$4+1),Age,0)))</f>
        <v>0</v>
      </c>
      <c r="G43" s="162">
        <f>IF(ISNA(INDEX('Stock Model'!$C$9:$T$53,MATCH('Installed UEC'!$B43,year,0),MATCH(('Installed UEC'!$B43-'Installed UEC'!G$4+1),Age,0))),0,INDEX('Stock Model'!$C$9:$T$53,MATCH('Installed UEC'!$B43,year,0),MATCH(('Installed UEC'!$B43-'Installed UEC'!G$4+1),Age,0)))</f>
        <v>0</v>
      </c>
      <c r="H43" s="162">
        <f>IF(ISNA(INDEX('Stock Model'!$C$9:$T$53,MATCH('Installed UEC'!$B43,year,0),MATCH(('Installed UEC'!$B43-'Installed UEC'!H$4+1),Age,0))),0,INDEX('Stock Model'!$C$9:$T$53,MATCH('Installed UEC'!$B43,year,0),MATCH(('Installed UEC'!$B43-'Installed UEC'!H$4+1),Age,0)))</f>
        <v>0</v>
      </c>
      <c r="I43" s="162">
        <f>IF(ISNA(INDEX('Stock Model'!$C$9:$T$53,MATCH('Installed UEC'!$B43,year,0),MATCH(('Installed UEC'!$B43-'Installed UEC'!I$4+1),Age,0))),0,INDEX('Stock Model'!$C$9:$T$53,MATCH('Installed UEC'!$B43,year,0),MATCH(('Installed UEC'!$B43-'Installed UEC'!I$4+1),Age,0)))</f>
        <v>0</v>
      </c>
      <c r="J43" s="162">
        <f>IF(ISNA(INDEX('Stock Model'!$C$9:$T$53,MATCH('Installed UEC'!$B43,year,0),MATCH(('Installed UEC'!$B43-'Installed UEC'!J$4+1),Age,0))),0,INDEX('Stock Model'!$C$9:$T$53,MATCH('Installed UEC'!$B43,year,0),MATCH(('Installed UEC'!$B43-'Installed UEC'!J$4+1),Age,0)))</f>
        <v>0</v>
      </c>
      <c r="K43" s="162">
        <f>IF(ISNA(INDEX('Stock Model'!$C$9:$T$53,MATCH('Installed UEC'!$B43,year,0),MATCH(('Installed UEC'!$B43-'Installed UEC'!K$4+1),Age,0))),0,INDEX('Stock Model'!$C$9:$T$53,MATCH('Installed UEC'!$B43,year,0),MATCH(('Installed UEC'!$B43-'Installed UEC'!K$4+1),Age,0)))</f>
        <v>0</v>
      </c>
      <c r="L43" s="162">
        <f>IF(ISNA(INDEX('Stock Model'!$C$9:$T$53,MATCH('Installed UEC'!$B43,year,0),MATCH(('Installed UEC'!$B43-'Installed UEC'!L$4+1),Age,0))),0,INDEX('Stock Model'!$C$9:$T$53,MATCH('Installed UEC'!$B43,year,0),MATCH(('Installed UEC'!$B43-'Installed UEC'!L$4+1),Age,0)))</f>
        <v>0</v>
      </c>
      <c r="M43" s="162">
        <f>IF(ISNA(INDEX('Stock Model'!$C$9:$T$53,MATCH('Installed UEC'!$B43,year,0),MATCH(('Installed UEC'!$B43-'Installed UEC'!M$4+1),Age,0))),0,INDEX('Stock Model'!$C$9:$T$53,MATCH('Installed UEC'!$B43,year,0),MATCH(('Installed UEC'!$B43-'Installed UEC'!M$4+1),Age,0)))</f>
        <v>0</v>
      </c>
      <c r="N43" s="162">
        <f>IF(ISNA(INDEX('Stock Model'!$C$9:$T$53,MATCH('Installed UEC'!$B43,year,0),MATCH(('Installed UEC'!$B43-'Installed UEC'!N$4+1),Age,0))),0,INDEX('Stock Model'!$C$9:$T$53,MATCH('Installed UEC'!$B43,year,0),MATCH(('Installed UEC'!$B43-'Installed UEC'!N$4+1),Age,0)))</f>
        <v>0</v>
      </c>
      <c r="O43" s="162">
        <f>IF(ISNA(INDEX('Stock Model'!$C$9:$T$53,MATCH('Installed UEC'!$B43,year,0),MATCH(('Installed UEC'!$B43-'Installed UEC'!O$4+1),Age,0))),0,INDEX('Stock Model'!$C$9:$T$53,MATCH('Installed UEC'!$B43,year,0),MATCH(('Installed UEC'!$B43-'Installed UEC'!O$4+1),Age,0)))</f>
        <v>0</v>
      </c>
      <c r="P43" s="162">
        <f>IF(ISNA(INDEX('Stock Model'!$C$9:$T$53,MATCH('Installed UEC'!$B43,year,0),MATCH(('Installed UEC'!$B43-'Installed UEC'!P$4+1),Age,0))),0,INDEX('Stock Model'!$C$9:$T$53,MATCH('Installed UEC'!$B43,year,0),MATCH(('Installed UEC'!$B43-'Installed UEC'!P$4+1),Age,0)))</f>
        <v>0</v>
      </c>
      <c r="Q43" s="162">
        <f>IF(ISNA(INDEX('Stock Model'!$C$9:$T$53,MATCH('Installed UEC'!$B43,year,0),MATCH(('Installed UEC'!$B43-'Installed UEC'!Q$4+1),Age,0))),0,INDEX('Stock Model'!$C$9:$T$53,MATCH('Installed UEC'!$B43,year,0),MATCH(('Installed UEC'!$B43-'Installed UEC'!Q$4+1),Age,0)))</f>
        <v>0</v>
      </c>
      <c r="R43" s="162">
        <f>IF(ISNA(INDEX('Stock Model'!$C$9:$T$53,MATCH('Installed UEC'!$B43,year,0),MATCH(('Installed UEC'!$B43-'Installed UEC'!R$4+1),Age,0))),0,INDEX('Stock Model'!$C$9:$T$53,MATCH('Installed UEC'!$B43,year,0),MATCH(('Installed UEC'!$B43-'Installed UEC'!R$4+1),Age,0)))</f>
        <v>0</v>
      </c>
      <c r="S43" s="162">
        <f>IF(ISNA(INDEX('Stock Model'!$C$9:$T$53,MATCH('Installed UEC'!$B43,year,0),MATCH(('Installed UEC'!$B43-'Installed UEC'!S$4+1),Age,0))),0,INDEX('Stock Model'!$C$9:$T$53,MATCH('Installed UEC'!$B43,year,0),MATCH(('Installed UEC'!$B43-'Installed UEC'!S$4+1),Age,0)))</f>
        <v>0</v>
      </c>
      <c r="T43" s="162">
        <f>IF(ISNA(INDEX('Stock Model'!$C$9:$T$53,MATCH('Installed UEC'!$B43,year,0),MATCH(('Installed UEC'!$B43-'Installed UEC'!T$4+1),Age,0))),0,INDEX('Stock Model'!$C$9:$T$53,MATCH('Installed UEC'!$B43,year,0),MATCH(('Installed UEC'!$B43-'Installed UEC'!T$4+1),Age,0)))</f>
        <v>0</v>
      </c>
      <c r="U43" s="162">
        <f>IF(ISNA(INDEX('Stock Model'!$C$9:$T$53,MATCH('Installed UEC'!$B43,year,0),MATCH(('Installed UEC'!$B43-'Installed UEC'!U$4+1),Age,0))),0,INDEX('Stock Model'!$C$9:$T$53,MATCH('Installed UEC'!$B43,year,0),MATCH(('Installed UEC'!$B43-'Installed UEC'!U$4+1),Age,0)))</f>
        <v>0</v>
      </c>
      <c r="V43" s="162">
        <f>IF(ISNA(INDEX('Stock Model'!$C$9:$T$53,MATCH('Installed UEC'!$B43,year,0),MATCH(('Installed UEC'!$B43-'Installed UEC'!V$4+1),Age,0))),0,INDEX('Stock Model'!$C$9:$T$53,MATCH('Installed UEC'!$B43,year,0),MATCH(('Installed UEC'!$B43-'Installed UEC'!V$4+1),Age,0)))</f>
        <v>0</v>
      </c>
      <c r="W43" s="162">
        <f>IF(ISNA(INDEX('Stock Model'!$C$9:$T$53,MATCH('Installed UEC'!$B43,year,0),MATCH(('Installed UEC'!$B43-'Installed UEC'!W$4+1),Age,0))),0,INDEX('Stock Model'!$C$9:$T$53,MATCH('Installed UEC'!$B43,year,0),MATCH(('Installed UEC'!$B43-'Installed UEC'!W$4+1),Age,0)))</f>
        <v>0</v>
      </c>
      <c r="X43" s="162">
        <f ca="1">IF(ISNA(INDEX('Stock Model'!$C$9:$T$53,MATCH('Installed UEC'!$B43,year,0),MATCH(('Installed UEC'!$B43-'Installed UEC'!X$4+1),Age,0))),0,INDEX('Stock Model'!$C$9:$T$53,MATCH('Installed UEC'!$B43,year,0),MATCH(('Installed UEC'!$B43-'Installed UEC'!X$4+1),Age,0)))</f>
        <v>0</v>
      </c>
      <c r="Y43" s="162">
        <f ca="1">IF(ISNA(INDEX('Stock Model'!$C$9:$T$53,MATCH('Installed UEC'!$B43,year,0),MATCH(('Installed UEC'!$B43-'Installed UEC'!Y$4+1),Age,0))),0,INDEX('Stock Model'!$C$9:$T$53,MATCH('Installed UEC'!$B43,year,0),MATCH(('Installed UEC'!$B43-'Installed UEC'!Y$4+1),Age,0)))</f>
        <v>0</v>
      </c>
      <c r="Z43" s="162">
        <f ca="1">IF(ISNA(INDEX('Stock Model'!$C$9:$T$53,MATCH('Installed UEC'!$B43,year,0),MATCH(('Installed UEC'!$B43-'Installed UEC'!Z$4+1),Age,0))),0,INDEX('Stock Model'!$C$9:$T$53,MATCH('Installed UEC'!$B43,year,0),MATCH(('Installed UEC'!$B43-'Installed UEC'!Z$4+1),Age,0)))</f>
        <v>0</v>
      </c>
      <c r="AA43" s="162">
        <f ca="1">IF(ISNA(INDEX('Stock Model'!$C$9:$T$53,MATCH('Installed UEC'!$B43,year,0),MATCH(('Installed UEC'!$B43-'Installed UEC'!AA$4+1),Age,0))),0,INDEX('Stock Model'!$C$9:$T$53,MATCH('Installed UEC'!$B43,year,0),MATCH(('Installed UEC'!$B43-'Installed UEC'!AA$4+1),Age,0)))</f>
        <v>0</v>
      </c>
      <c r="AB43" s="162">
        <f ca="1">IF(ISNA(INDEX('Stock Model'!$C$9:$T$53,MATCH('Installed UEC'!$B43,year,0),MATCH(('Installed UEC'!$B43-'Installed UEC'!AB$4+1),Age,0))),0,INDEX('Stock Model'!$C$9:$T$53,MATCH('Installed UEC'!$B43,year,0),MATCH(('Installed UEC'!$B43-'Installed UEC'!AB$4+1),Age,0)))</f>
        <v>0</v>
      </c>
      <c r="AC43" s="162">
        <f ca="1">IF(ISNA(INDEX('Stock Model'!$C$9:$T$53,MATCH('Installed UEC'!$B43,year,0),MATCH(('Installed UEC'!$B43-'Installed UEC'!AC$4+1),Age,0))),0,INDEX('Stock Model'!$C$9:$T$53,MATCH('Installed UEC'!$B43,year,0),MATCH(('Installed UEC'!$B43-'Installed UEC'!AC$4+1),Age,0)))</f>
        <v>0</v>
      </c>
      <c r="AD43" s="162">
        <f ca="1">IF(ISNA(INDEX('Stock Model'!$C$9:$T$53,MATCH('Installed UEC'!$B43,year,0),MATCH(('Installed UEC'!$B43-'Installed UEC'!AD$4+1),Age,0))),0,INDEX('Stock Model'!$C$9:$T$53,MATCH('Installed UEC'!$B43,year,0),MATCH(('Installed UEC'!$B43-'Installed UEC'!AD$4+1),Age,0)))</f>
        <v>0</v>
      </c>
      <c r="AE43" s="162">
        <f ca="1">IF(ISNA(INDEX('Stock Model'!$C$9:$T$53,MATCH('Installed UEC'!$B43,year,0),MATCH(('Installed UEC'!$B43-'Installed UEC'!AE$4+1),Age,0))),0,INDEX('Stock Model'!$C$9:$T$53,MATCH('Installed UEC'!$B43,year,0),MATCH(('Installed UEC'!$B43-'Installed UEC'!AE$4+1),Age,0)))</f>
        <v>0</v>
      </c>
      <c r="AF43" s="162">
        <f ca="1">IF(ISNA(INDEX('Stock Model'!$C$9:$T$53,MATCH('Installed UEC'!$B43,year,0),MATCH(('Installed UEC'!$B43-'Installed UEC'!AF$4+1),Age,0))),0,INDEX('Stock Model'!$C$9:$T$53,MATCH('Installed UEC'!$B43,year,0),MATCH(('Installed UEC'!$B43-'Installed UEC'!AF$4+1),Age,0)))</f>
        <v>0</v>
      </c>
      <c r="AG43" s="162">
        <f ca="1">IF(ISNA(INDEX('Stock Model'!$C$9:$T$53,MATCH('Installed UEC'!$B43,year,0),MATCH(('Installed UEC'!$B43-'Installed UEC'!AG$4+1),Age,0))),0,INDEX('Stock Model'!$C$9:$T$53,MATCH('Installed UEC'!$B43,year,0),MATCH(('Installed UEC'!$B43-'Installed UEC'!AG$4+1),Age,0)))</f>
        <v>0</v>
      </c>
      <c r="AH43" s="162">
        <f ca="1">IF(ISNA(INDEX('Stock Model'!$C$9:$T$53,MATCH('Installed UEC'!$B43,year,0),MATCH(('Installed UEC'!$B43-'Installed UEC'!AH$4+1),Age,0))),0,INDEX('Stock Model'!$C$9:$T$53,MATCH('Installed UEC'!$B43,year,0),MATCH(('Installed UEC'!$B43-'Installed UEC'!AH$4+1),Age,0)))</f>
        <v>0</v>
      </c>
      <c r="AI43" s="162">
        <f ca="1">IF(ISNA(INDEX('Stock Model'!$C$9:$T$53,MATCH('Installed UEC'!$B43,year,0),MATCH(('Installed UEC'!$B43-'Installed UEC'!AI$4+1),Age,0))),0,INDEX('Stock Model'!$C$9:$T$53,MATCH('Installed UEC'!$B43,year,0),MATCH(('Installed UEC'!$B43-'Installed UEC'!AI$4+1),Age,0)))</f>
        <v>0</v>
      </c>
      <c r="AJ43" s="162">
        <f ca="1">IF(ISNA(INDEX('Stock Model'!$C$9:$T$53,MATCH('Installed UEC'!$B43,year,0),MATCH(('Installed UEC'!$B43-'Installed UEC'!AJ$4+1),Age,0))),0,INDEX('Stock Model'!$C$9:$T$53,MATCH('Installed UEC'!$B43,year,0),MATCH(('Installed UEC'!$B43-'Installed UEC'!AJ$4+1),Age,0)))</f>
        <v>0</v>
      </c>
      <c r="AK43" s="162">
        <f ca="1">IF(ISNA(INDEX('Stock Model'!$C$9:$T$53,MATCH('Installed UEC'!$B43,year,0),MATCH(('Installed UEC'!$B43-'Installed UEC'!AK$4+1),Age,0))),0,INDEX('Stock Model'!$C$9:$T$53,MATCH('Installed UEC'!$B43,year,0),MATCH(('Installed UEC'!$B43-'Installed UEC'!AK$4+1),Age,0)))</f>
        <v>4006.1382638159994</v>
      </c>
      <c r="AL43" s="162">
        <f ca="1">IF(ISNA(INDEX('Stock Model'!$C$9:$T$53,MATCH('Installed UEC'!$B43,year,0),MATCH(('Installed UEC'!$B43-'Installed UEC'!AL$4+1),Age,0))),0,INDEX('Stock Model'!$C$9:$T$53,MATCH('Installed UEC'!$B43,year,0),MATCH(('Installed UEC'!$B43-'Installed UEC'!AL$4+1),Age,0)))</f>
        <v>4209.4761139282564</v>
      </c>
      <c r="AM43" s="162">
        <f ca="1">IF(ISNA(INDEX('Stock Model'!$C$9:$T$53,MATCH('Installed UEC'!$B43,year,0),MATCH(('Installed UEC'!$B43-'Installed UEC'!AM$4+1),Age,0))),0,INDEX('Stock Model'!$C$9:$T$53,MATCH('Installed UEC'!$B43,year,0),MATCH(('Installed UEC'!$B43-'Installed UEC'!AM$4+1),Age,0)))</f>
        <v>4158.3130454012608</v>
      </c>
      <c r="AN43" s="162">
        <f ca="1">IF(ISNA(INDEX('Stock Model'!$C$9:$T$53,MATCH('Installed UEC'!$B43,year,0),MATCH(('Installed UEC'!$B43-'Installed UEC'!AN$4+1),Age,0))),0,INDEX('Stock Model'!$C$9:$T$53,MATCH('Installed UEC'!$B43,year,0),MATCH(('Installed UEC'!$B43-'Installed UEC'!AN$4+1),Age,0)))</f>
        <v>4107.4168902151869</v>
      </c>
      <c r="AO43" s="162">
        <f ca="1">IF(ISNA(INDEX('Stock Model'!$C$9:$T$53,MATCH('Installed UEC'!$B43,year,0),MATCH(('Installed UEC'!$B43-'Installed UEC'!AO$4+1),Age,0))),0,INDEX('Stock Model'!$C$9:$T$53,MATCH('Installed UEC'!$B43,year,0),MATCH(('Installed UEC'!$B43-'Installed UEC'!AO$4+1),Age,0)))</f>
        <v>4113.8665071630567</v>
      </c>
      <c r="AP43" s="162">
        <f>IF(ISNA(INDEX('Stock Model'!$C$9:$T$53,MATCH('Installed UEC'!$B43,year,0),MATCH(('Installed UEC'!$B43-'Installed UEC'!AP$4+1),Age,0))),0,INDEX('Stock Model'!$C$9:$T$53,MATCH('Installed UEC'!$B43,year,0),MATCH(('Installed UEC'!$B43-'Installed UEC'!AP$4+1),Age,0)))</f>
        <v>0</v>
      </c>
      <c r="AQ43" s="162">
        <f>IF(ISNA(INDEX('Stock Model'!$C$9:$T$53,MATCH('Installed UEC'!$B43,year,0),MATCH(('Installed UEC'!$B43-'Installed UEC'!AQ$4+1),Age,0))),0,INDEX('Stock Model'!$C$9:$T$53,MATCH('Installed UEC'!$B43,year,0),MATCH(('Installed UEC'!$B43-'Installed UEC'!AQ$4+1),Age,0)))</f>
        <v>0</v>
      </c>
      <c r="AR43" s="162">
        <f>IF(ISNA(INDEX('Stock Model'!$C$9:$T$53,MATCH('Installed UEC'!$B43,year,0),MATCH(('Installed UEC'!$B43-'Installed UEC'!AR$4+1),Age,0))),0,INDEX('Stock Model'!$C$9:$T$53,MATCH('Installed UEC'!$B43,year,0),MATCH(('Installed UEC'!$B43-'Installed UEC'!AR$4+1),Age,0)))</f>
        <v>0</v>
      </c>
      <c r="AS43" s="162">
        <f>IF(ISNA(INDEX('Stock Model'!$C$9:$T$53,MATCH('Installed UEC'!$B43,year,0),MATCH(('Installed UEC'!$B43-'Installed UEC'!AS$4+1),Age,0))),0,INDEX('Stock Model'!$C$9:$T$53,MATCH('Installed UEC'!$B43,year,0),MATCH(('Installed UEC'!$B43-'Installed UEC'!AS$4+1),Age,0)))</f>
        <v>0</v>
      </c>
      <c r="AT43" s="162">
        <f>IF(ISNA(INDEX('Stock Model'!$C$9:$T$53,MATCH('Installed UEC'!$B43,year,0),MATCH(('Installed UEC'!$B43-'Installed UEC'!AT$4+1),Age,0))),0,INDEX('Stock Model'!$C$9:$T$53,MATCH('Installed UEC'!$B43,year,0),MATCH(('Installed UEC'!$B43-'Installed UEC'!AT$4+1),Age,0)))</f>
        <v>0</v>
      </c>
      <c r="AU43" s="162">
        <f>IF(ISNA(INDEX('Stock Model'!$C$9:$T$53,MATCH('Installed UEC'!$B43,year,0),MATCH(('Installed UEC'!$B43-'Installed UEC'!AU$4+1),Age,0))),0,INDEX('Stock Model'!$C$9:$T$53,MATCH('Installed UEC'!$B43,year,0),MATCH(('Installed UEC'!$B43-'Installed UEC'!AU$4+1),Age,0)))</f>
        <v>0</v>
      </c>
      <c r="AV43" s="57">
        <f t="shared" ca="1" si="2"/>
        <v>20595.21082052376</v>
      </c>
      <c r="AW43" s="57" t="str">
        <f ca="1">IF(AV43=SUM('Stock Model'!C47:T47),"OK","Error")</f>
        <v>OK</v>
      </c>
    </row>
    <row r="44" spans="1:49">
      <c r="A44" s="252"/>
      <c r="B44" s="57">
        <f>'Stock Model'!B48</f>
        <v>2029</v>
      </c>
      <c r="C44" s="162">
        <f>IF(ISNA(INDEX('Stock Model'!$C$9:$T$53,MATCH('Installed UEC'!$B44,year,0),MATCH(('Installed UEC'!$B44-'Installed UEC'!C$4+1),Age,0))),0,INDEX('Stock Model'!$C$9:$T$53,MATCH('Installed UEC'!$B44,year,0),MATCH(('Installed UEC'!$B44-'Installed UEC'!C$4+1),Age,0)))</f>
        <v>0</v>
      </c>
      <c r="D44" s="162">
        <f>IF(ISNA(INDEX('Stock Model'!$C$9:$T$53,MATCH('Installed UEC'!$B44,year,0),MATCH(('Installed UEC'!$B44-'Installed UEC'!D$4+1),Age,0))),0,INDEX('Stock Model'!$C$9:$T$53,MATCH('Installed UEC'!$B44,year,0),MATCH(('Installed UEC'!$B44-'Installed UEC'!D$4+1),Age,0)))</f>
        <v>0</v>
      </c>
      <c r="E44" s="162">
        <f>IF(ISNA(INDEX('Stock Model'!$C$9:$T$53,MATCH('Installed UEC'!$B44,year,0),MATCH(('Installed UEC'!$B44-'Installed UEC'!E$4+1),Age,0))),0,INDEX('Stock Model'!$C$9:$T$53,MATCH('Installed UEC'!$B44,year,0),MATCH(('Installed UEC'!$B44-'Installed UEC'!E$4+1),Age,0)))</f>
        <v>0</v>
      </c>
      <c r="F44" s="162">
        <f>IF(ISNA(INDEX('Stock Model'!$C$9:$T$53,MATCH('Installed UEC'!$B44,year,0),MATCH(('Installed UEC'!$B44-'Installed UEC'!F$4+1),Age,0))),0,INDEX('Stock Model'!$C$9:$T$53,MATCH('Installed UEC'!$B44,year,0),MATCH(('Installed UEC'!$B44-'Installed UEC'!F$4+1),Age,0)))</f>
        <v>0</v>
      </c>
      <c r="G44" s="162">
        <f>IF(ISNA(INDEX('Stock Model'!$C$9:$T$53,MATCH('Installed UEC'!$B44,year,0),MATCH(('Installed UEC'!$B44-'Installed UEC'!G$4+1),Age,0))),0,INDEX('Stock Model'!$C$9:$T$53,MATCH('Installed UEC'!$B44,year,0),MATCH(('Installed UEC'!$B44-'Installed UEC'!G$4+1),Age,0)))</f>
        <v>0</v>
      </c>
      <c r="H44" s="162">
        <f>IF(ISNA(INDEX('Stock Model'!$C$9:$T$53,MATCH('Installed UEC'!$B44,year,0),MATCH(('Installed UEC'!$B44-'Installed UEC'!H$4+1),Age,0))),0,INDEX('Stock Model'!$C$9:$T$53,MATCH('Installed UEC'!$B44,year,0),MATCH(('Installed UEC'!$B44-'Installed UEC'!H$4+1),Age,0)))</f>
        <v>0</v>
      </c>
      <c r="I44" s="162">
        <f>IF(ISNA(INDEX('Stock Model'!$C$9:$T$53,MATCH('Installed UEC'!$B44,year,0),MATCH(('Installed UEC'!$B44-'Installed UEC'!I$4+1),Age,0))),0,INDEX('Stock Model'!$C$9:$T$53,MATCH('Installed UEC'!$B44,year,0),MATCH(('Installed UEC'!$B44-'Installed UEC'!I$4+1),Age,0)))</f>
        <v>0</v>
      </c>
      <c r="J44" s="162">
        <f>IF(ISNA(INDEX('Stock Model'!$C$9:$T$53,MATCH('Installed UEC'!$B44,year,0),MATCH(('Installed UEC'!$B44-'Installed UEC'!J$4+1),Age,0))),0,INDEX('Stock Model'!$C$9:$T$53,MATCH('Installed UEC'!$B44,year,0),MATCH(('Installed UEC'!$B44-'Installed UEC'!J$4+1),Age,0)))</f>
        <v>0</v>
      </c>
      <c r="K44" s="162">
        <f>IF(ISNA(INDEX('Stock Model'!$C$9:$T$53,MATCH('Installed UEC'!$B44,year,0),MATCH(('Installed UEC'!$B44-'Installed UEC'!K$4+1),Age,0))),0,INDEX('Stock Model'!$C$9:$T$53,MATCH('Installed UEC'!$B44,year,0),MATCH(('Installed UEC'!$B44-'Installed UEC'!K$4+1),Age,0)))</f>
        <v>0</v>
      </c>
      <c r="L44" s="162">
        <f>IF(ISNA(INDEX('Stock Model'!$C$9:$T$53,MATCH('Installed UEC'!$B44,year,0),MATCH(('Installed UEC'!$B44-'Installed UEC'!L$4+1),Age,0))),0,INDEX('Stock Model'!$C$9:$T$53,MATCH('Installed UEC'!$B44,year,0),MATCH(('Installed UEC'!$B44-'Installed UEC'!L$4+1),Age,0)))</f>
        <v>0</v>
      </c>
      <c r="M44" s="162">
        <f>IF(ISNA(INDEX('Stock Model'!$C$9:$T$53,MATCH('Installed UEC'!$B44,year,0),MATCH(('Installed UEC'!$B44-'Installed UEC'!M$4+1),Age,0))),0,INDEX('Stock Model'!$C$9:$T$53,MATCH('Installed UEC'!$B44,year,0),MATCH(('Installed UEC'!$B44-'Installed UEC'!M$4+1),Age,0)))</f>
        <v>0</v>
      </c>
      <c r="N44" s="162">
        <f>IF(ISNA(INDEX('Stock Model'!$C$9:$T$53,MATCH('Installed UEC'!$B44,year,0),MATCH(('Installed UEC'!$B44-'Installed UEC'!N$4+1),Age,0))),0,INDEX('Stock Model'!$C$9:$T$53,MATCH('Installed UEC'!$B44,year,0),MATCH(('Installed UEC'!$B44-'Installed UEC'!N$4+1),Age,0)))</f>
        <v>0</v>
      </c>
      <c r="O44" s="162">
        <f>IF(ISNA(INDEX('Stock Model'!$C$9:$T$53,MATCH('Installed UEC'!$B44,year,0),MATCH(('Installed UEC'!$B44-'Installed UEC'!O$4+1),Age,0))),0,INDEX('Stock Model'!$C$9:$T$53,MATCH('Installed UEC'!$B44,year,0),MATCH(('Installed UEC'!$B44-'Installed UEC'!O$4+1),Age,0)))</f>
        <v>0</v>
      </c>
      <c r="P44" s="162">
        <f>IF(ISNA(INDEX('Stock Model'!$C$9:$T$53,MATCH('Installed UEC'!$B44,year,0),MATCH(('Installed UEC'!$B44-'Installed UEC'!P$4+1),Age,0))),0,INDEX('Stock Model'!$C$9:$T$53,MATCH('Installed UEC'!$B44,year,0),MATCH(('Installed UEC'!$B44-'Installed UEC'!P$4+1),Age,0)))</f>
        <v>0</v>
      </c>
      <c r="Q44" s="162">
        <f>IF(ISNA(INDEX('Stock Model'!$C$9:$T$53,MATCH('Installed UEC'!$B44,year,0),MATCH(('Installed UEC'!$B44-'Installed UEC'!Q$4+1),Age,0))),0,INDEX('Stock Model'!$C$9:$T$53,MATCH('Installed UEC'!$B44,year,0),MATCH(('Installed UEC'!$B44-'Installed UEC'!Q$4+1),Age,0)))</f>
        <v>0</v>
      </c>
      <c r="R44" s="162">
        <f>IF(ISNA(INDEX('Stock Model'!$C$9:$T$53,MATCH('Installed UEC'!$B44,year,0),MATCH(('Installed UEC'!$B44-'Installed UEC'!R$4+1),Age,0))),0,INDEX('Stock Model'!$C$9:$T$53,MATCH('Installed UEC'!$B44,year,0),MATCH(('Installed UEC'!$B44-'Installed UEC'!R$4+1),Age,0)))</f>
        <v>0</v>
      </c>
      <c r="S44" s="162">
        <f>IF(ISNA(INDEX('Stock Model'!$C$9:$T$53,MATCH('Installed UEC'!$B44,year,0),MATCH(('Installed UEC'!$B44-'Installed UEC'!S$4+1),Age,0))),0,INDEX('Stock Model'!$C$9:$T$53,MATCH('Installed UEC'!$B44,year,0),MATCH(('Installed UEC'!$B44-'Installed UEC'!S$4+1),Age,0)))</f>
        <v>0</v>
      </c>
      <c r="T44" s="162">
        <f>IF(ISNA(INDEX('Stock Model'!$C$9:$T$53,MATCH('Installed UEC'!$B44,year,0),MATCH(('Installed UEC'!$B44-'Installed UEC'!T$4+1),Age,0))),0,INDEX('Stock Model'!$C$9:$T$53,MATCH('Installed UEC'!$B44,year,0),MATCH(('Installed UEC'!$B44-'Installed UEC'!T$4+1),Age,0)))</f>
        <v>0</v>
      </c>
      <c r="U44" s="162">
        <f>IF(ISNA(INDEX('Stock Model'!$C$9:$T$53,MATCH('Installed UEC'!$B44,year,0),MATCH(('Installed UEC'!$B44-'Installed UEC'!U$4+1),Age,0))),0,INDEX('Stock Model'!$C$9:$T$53,MATCH('Installed UEC'!$B44,year,0),MATCH(('Installed UEC'!$B44-'Installed UEC'!U$4+1),Age,0)))</f>
        <v>0</v>
      </c>
      <c r="V44" s="162">
        <f>IF(ISNA(INDEX('Stock Model'!$C$9:$T$53,MATCH('Installed UEC'!$B44,year,0),MATCH(('Installed UEC'!$B44-'Installed UEC'!V$4+1),Age,0))),0,INDEX('Stock Model'!$C$9:$T$53,MATCH('Installed UEC'!$B44,year,0),MATCH(('Installed UEC'!$B44-'Installed UEC'!V$4+1),Age,0)))</f>
        <v>0</v>
      </c>
      <c r="W44" s="162">
        <f>IF(ISNA(INDEX('Stock Model'!$C$9:$T$53,MATCH('Installed UEC'!$B44,year,0),MATCH(('Installed UEC'!$B44-'Installed UEC'!W$4+1),Age,0))),0,INDEX('Stock Model'!$C$9:$T$53,MATCH('Installed UEC'!$B44,year,0),MATCH(('Installed UEC'!$B44-'Installed UEC'!W$4+1),Age,0)))</f>
        <v>0</v>
      </c>
      <c r="X44" s="162">
        <f>IF(ISNA(INDEX('Stock Model'!$C$9:$T$53,MATCH('Installed UEC'!$B44,year,0),MATCH(('Installed UEC'!$B44-'Installed UEC'!X$4+1),Age,0))),0,INDEX('Stock Model'!$C$9:$T$53,MATCH('Installed UEC'!$B44,year,0),MATCH(('Installed UEC'!$B44-'Installed UEC'!X$4+1),Age,0)))</f>
        <v>0</v>
      </c>
      <c r="Y44" s="162">
        <f ca="1">IF(ISNA(INDEX('Stock Model'!$C$9:$T$53,MATCH('Installed UEC'!$B44,year,0),MATCH(('Installed UEC'!$B44-'Installed UEC'!Y$4+1),Age,0))),0,INDEX('Stock Model'!$C$9:$T$53,MATCH('Installed UEC'!$B44,year,0),MATCH(('Installed UEC'!$B44-'Installed UEC'!Y$4+1),Age,0)))</f>
        <v>0</v>
      </c>
      <c r="Z44" s="162">
        <f ca="1">IF(ISNA(INDEX('Stock Model'!$C$9:$T$53,MATCH('Installed UEC'!$B44,year,0),MATCH(('Installed UEC'!$B44-'Installed UEC'!Z$4+1),Age,0))),0,INDEX('Stock Model'!$C$9:$T$53,MATCH('Installed UEC'!$B44,year,0),MATCH(('Installed UEC'!$B44-'Installed UEC'!Z$4+1),Age,0)))</f>
        <v>0</v>
      </c>
      <c r="AA44" s="162">
        <f ca="1">IF(ISNA(INDEX('Stock Model'!$C$9:$T$53,MATCH('Installed UEC'!$B44,year,0),MATCH(('Installed UEC'!$B44-'Installed UEC'!AA$4+1),Age,0))),0,INDEX('Stock Model'!$C$9:$T$53,MATCH('Installed UEC'!$B44,year,0),MATCH(('Installed UEC'!$B44-'Installed UEC'!AA$4+1),Age,0)))</f>
        <v>0</v>
      </c>
      <c r="AB44" s="162">
        <f ca="1">IF(ISNA(INDEX('Stock Model'!$C$9:$T$53,MATCH('Installed UEC'!$B44,year,0),MATCH(('Installed UEC'!$B44-'Installed UEC'!AB$4+1),Age,0))),0,INDEX('Stock Model'!$C$9:$T$53,MATCH('Installed UEC'!$B44,year,0),MATCH(('Installed UEC'!$B44-'Installed UEC'!AB$4+1),Age,0)))</f>
        <v>0</v>
      </c>
      <c r="AC44" s="162">
        <f ca="1">IF(ISNA(INDEX('Stock Model'!$C$9:$T$53,MATCH('Installed UEC'!$B44,year,0),MATCH(('Installed UEC'!$B44-'Installed UEC'!AC$4+1),Age,0))),0,INDEX('Stock Model'!$C$9:$T$53,MATCH('Installed UEC'!$B44,year,0),MATCH(('Installed UEC'!$B44-'Installed UEC'!AC$4+1),Age,0)))</f>
        <v>0</v>
      </c>
      <c r="AD44" s="162">
        <f ca="1">IF(ISNA(INDEX('Stock Model'!$C$9:$T$53,MATCH('Installed UEC'!$B44,year,0),MATCH(('Installed UEC'!$B44-'Installed UEC'!AD$4+1),Age,0))),0,INDEX('Stock Model'!$C$9:$T$53,MATCH('Installed UEC'!$B44,year,0),MATCH(('Installed UEC'!$B44-'Installed UEC'!AD$4+1),Age,0)))</f>
        <v>0</v>
      </c>
      <c r="AE44" s="162">
        <f ca="1">IF(ISNA(INDEX('Stock Model'!$C$9:$T$53,MATCH('Installed UEC'!$B44,year,0),MATCH(('Installed UEC'!$B44-'Installed UEC'!AE$4+1),Age,0))),0,INDEX('Stock Model'!$C$9:$T$53,MATCH('Installed UEC'!$B44,year,0),MATCH(('Installed UEC'!$B44-'Installed UEC'!AE$4+1),Age,0)))</f>
        <v>0</v>
      </c>
      <c r="AF44" s="162">
        <f ca="1">IF(ISNA(INDEX('Stock Model'!$C$9:$T$53,MATCH('Installed UEC'!$B44,year,0),MATCH(('Installed UEC'!$B44-'Installed UEC'!AF$4+1),Age,0))),0,INDEX('Stock Model'!$C$9:$T$53,MATCH('Installed UEC'!$B44,year,0),MATCH(('Installed UEC'!$B44-'Installed UEC'!AF$4+1),Age,0)))</f>
        <v>0</v>
      </c>
      <c r="AG44" s="162">
        <f ca="1">IF(ISNA(INDEX('Stock Model'!$C$9:$T$53,MATCH('Installed UEC'!$B44,year,0),MATCH(('Installed UEC'!$B44-'Installed UEC'!AG$4+1),Age,0))),0,INDEX('Stock Model'!$C$9:$T$53,MATCH('Installed UEC'!$B44,year,0),MATCH(('Installed UEC'!$B44-'Installed UEC'!AG$4+1),Age,0)))</f>
        <v>0</v>
      </c>
      <c r="AH44" s="162">
        <f ca="1">IF(ISNA(INDEX('Stock Model'!$C$9:$T$53,MATCH('Installed UEC'!$B44,year,0),MATCH(('Installed UEC'!$B44-'Installed UEC'!AH$4+1),Age,0))),0,INDEX('Stock Model'!$C$9:$T$53,MATCH('Installed UEC'!$B44,year,0),MATCH(('Installed UEC'!$B44-'Installed UEC'!AH$4+1),Age,0)))</f>
        <v>0</v>
      </c>
      <c r="AI44" s="162">
        <f ca="1">IF(ISNA(INDEX('Stock Model'!$C$9:$T$53,MATCH('Installed UEC'!$B44,year,0),MATCH(('Installed UEC'!$B44-'Installed UEC'!AI$4+1),Age,0))),0,INDEX('Stock Model'!$C$9:$T$53,MATCH('Installed UEC'!$B44,year,0),MATCH(('Installed UEC'!$B44-'Installed UEC'!AI$4+1),Age,0)))</f>
        <v>0</v>
      </c>
      <c r="AJ44" s="162">
        <f ca="1">IF(ISNA(INDEX('Stock Model'!$C$9:$T$53,MATCH('Installed UEC'!$B44,year,0),MATCH(('Installed UEC'!$B44-'Installed UEC'!AJ$4+1),Age,0))),0,INDEX('Stock Model'!$C$9:$T$53,MATCH('Installed UEC'!$B44,year,0),MATCH(('Installed UEC'!$B44-'Installed UEC'!AJ$4+1),Age,0)))</f>
        <v>0</v>
      </c>
      <c r="AK44" s="162">
        <f ca="1">IF(ISNA(INDEX('Stock Model'!$C$9:$T$53,MATCH('Installed UEC'!$B44,year,0),MATCH(('Installed UEC'!$B44-'Installed UEC'!AK$4+1),Age,0))),0,INDEX('Stock Model'!$C$9:$T$53,MATCH('Installed UEC'!$B44,year,0),MATCH(('Installed UEC'!$B44-'Installed UEC'!AK$4+1),Age,0)))</f>
        <v>0</v>
      </c>
      <c r="AL44" s="162">
        <f ca="1">IF(ISNA(INDEX('Stock Model'!$C$9:$T$53,MATCH('Installed UEC'!$B44,year,0),MATCH(('Installed UEC'!$B44-'Installed UEC'!AL$4+1),Age,0))),0,INDEX('Stock Model'!$C$9:$T$53,MATCH('Installed UEC'!$B44,year,0),MATCH(('Installed UEC'!$B44-'Installed UEC'!AL$4+1),Age,0)))</f>
        <v>4209.4761139282564</v>
      </c>
      <c r="AM44" s="162">
        <f ca="1">IF(ISNA(INDEX('Stock Model'!$C$9:$T$53,MATCH('Installed UEC'!$B44,year,0),MATCH(('Installed UEC'!$B44-'Installed UEC'!AM$4+1),Age,0))),0,INDEX('Stock Model'!$C$9:$T$53,MATCH('Installed UEC'!$B44,year,0),MATCH(('Installed UEC'!$B44-'Installed UEC'!AM$4+1),Age,0)))</f>
        <v>4158.3130454012608</v>
      </c>
      <c r="AN44" s="162">
        <f ca="1">IF(ISNA(INDEX('Stock Model'!$C$9:$T$53,MATCH('Installed UEC'!$B44,year,0),MATCH(('Installed UEC'!$B44-'Installed UEC'!AN$4+1),Age,0))),0,INDEX('Stock Model'!$C$9:$T$53,MATCH('Installed UEC'!$B44,year,0),MATCH(('Installed UEC'!$B44-'Installed UEC'!AN$4+1),Age,0)))</f>
        <v>4107.4168902151869</v>
      </c>
      <c r="AO44" s="162">
        <f ca="1">IF(ISNA(INDEX('Stock Model'!$C$9:$T$53,MATCH('Installed UEC'!$B44,year,0),MATCH(('Installed UEC'!$B44-'Installed UEC'!AO$4+1),Age,0))),0,INDEX('Stock Model'!$C$9:$T$53,MATCH('Installed UEC'!$B44,year,0),MATCH(('Installed UEC'!$B44-'Installed UEC'!AO$4+1),Age,0)))</f>
        <v>4113.8665071630567</v>
      </c>
      <c r="AP44" s="162">
        <f ca="1">IF(ISNA(INDEX('Stock Model'!$C$9:$T$53,MATCH('Installed UEC'!$B44,year,0),MATCH(('Installed UEC'!$B44-'Installed UEC'!AP$4+1),Age,0))),0,INDEX('Stock Model'!$C$9:$T$53,MATCH('Installed UEC'!$B44,year,0),MATCH(('Installed UEC'!$B44-'Installed UEC'!AP$4+1),Age,0)))</f>
        <v>4158.5644227951379</v>
      </c>
      <c r="AQ44" s="162">
        <f>IF(ISNA(INDEX('Stock Model'!$C$9:$T$53,MATCH('Installed UEC'!$B44,year,0),MATCH(('Installed UEC'!$B44-'Installed UEC'!AQ$4+1),Age,0))),0,INDEX('Stock Model'!$C$9:$T$53,MATCH('Installed UEC'!$B44,year,0),MATCH(('Installed UEC'!$B44-'Installed UEC'!AQ$4+1),Age,0)))</f>
        <v>0</v>
      </c>
      <c r="AR44" s="162">
        <f>IF(ISNA(INDEX('Stock Model'!$C$9:$T$53,MATCH('Installed UEC'!$B44,year,0),MATCH(('Installed UEC'!$B44-'Installed UEC'!AR$4+1),Age,0))),0,INDEX('Stock Model'!$C$9:$T$53,MATCH('Installed UEC'!$B44,year,0),MATCH(('Installed UEC'!$B44-'Installed UEC'!AR$4+1),Age,0)))</f>
        <v>0</v>
      </c>
      <c r="AS44" s="162">
        <f>IF(ISNA(INDEX('Stock Model'!$C$9:$T$53,MATCH('Installed UEC'!$B44,year,0),MATCH(('Installed UEC'!$B44-'Installed UEC'!AS$4+1),Age,0))),0,INDEX('Stock Model'!$C$9:$T$53,MATCH('Installed UEC'!$B44,year,0),MATCH(('Installed UEC'!$B44-'Installed UEC'!AS$4+1),Age,0)))</f>
        <v>0</v>
      </c>
      <c r="AT44" s="162">
        <f>IF(ISNA(INDEX('Stock Model'!$C$9:$T$53,MATCH('Installed UEC'!$B44,year,0),MATCH(('Installed UEC'!$B44-'Installed UEC'!AT$4+1),Age,0))),0,INDEX('Stock Model'!$C$9:$T$53,MATCH('Installed UEC'!$B44,year,0),MATCH(('Installed UEC'!$B44-'Installed UEC'!AT$4+1),Age,0)))</f>
        <v>0</v>
      </c>
      <c r="AU44" s="162">
        <f>IF(ISNA(INDEX('Stock Model'!$C$9:$T$53,MATCH('Installed UEC'!$B44,year,0),MATCH(('Installed UEC'!$B44-'Installed UEC'!AU$4+1),Age,0))),0,INDEX('Stock Model'!$C$9:$T$53,MATCH('Installed UEC'!$B44,year,0),MATCH(('Installed UEC'!$B44-'Installed UEC'!AU$4+1),Age,0)))</f>
        <v>0</v>
      </c>
      <c r="AV44" s="57">
        <f t="shared" ca="1" si="2"/>
        <v>20747.636979502899</v>
      </c>
      <c r="AW44" s="57" t="str">
        <f ca="1">IF(AV44=SUM('Stock Model'!C48:T48),"OK","Error")</f>
        <v>OK</v>
      </c>
    </row>
    <row r="45" spans="1:49">
      <c r="A45" s="252"/>
      <c r="B45" s="57">
        <f>'Stock Model'!B49</f>
        <v>2030</v>
      </c>
      <c r="C45" s="162">
        <f>IF(ISNA(INDEX('Stock Model'!$C$9:$T$53,MATCH('Installed UEC'!$B45,year,0),MATCH(('Installed UEC'!$B45-'Installed UEC'!C$4+1),Age,0))),0,INDEX('Stock Model'!$C$9:$T$53,MATCH('Installed UEC'!$B45,year,0),MATCH(('Installed UEC'!$B45-'Installed UEC'!C$4+1),Age,0)))</f>
        <v>0</v>
      </c>
      <c r="D45" s="162">
        <f>IF(ISNA(INDEX('Stock Model'!$C$9:$T$53,MATCH('Installed UEC'!$B45,year,0),MATCH(('Installed UEC'!$B45-'Installed UEC'!D$4+1),Age,0))),0,INDEX('Stock Model'!$C$9:$T$53,MATCH('Installed UEC'!$B45,year,0),MATCH(('Installed UEC'!$B45-'Installed UEC'!D$4+1),Age,0)))</f>
        <v>0</v>
      </c>
      <c r="E45" s="162">
        <f>IF(ISNA(INDEX('Stock Model'!$C$9:$T$53,MATCH('Installed UEC'!$B45,year,0),MATCH(('Installed UEC'!$B45-'Installed UEC'!E$4+1),Age,0))),0,INDEX('Stock Model'!$C$9:$T$53,MATCH('Installed UEC'!$B45,year,0),MATCH(('Installed UEC'!$B45-'Installed UEC'!E$4+1),Age,0)))</f>
        <v>0</v>
      </c>
      <c r="F45" s="162">
        <f>IF(ISNA(INDEX('Stock Model'!$C$9:$T$53,MATCH('Installed UEC'!$B45,year,0),MATCH(('Installed UEC'!$B45-'Installed UEC'!F$4+1),Age,0))),0,INDEX('Stock Model'!$C$9:$T$53,MATCH('Installed UEC'!$B45,year,0),MATCH(('Installed UEC'!$B45-'Installed UEC'!F$4+1),Age,0)))</f>
        <v>0</v>
      </c>
      <c r="G45" s="162">
        <f>IF(ISNA(INDEX('Stock Model'!$C$9:$T$53,MATCH('Installed UEC'!$B45,year,0),MATCH(('Installed UEC'!$B45-'Installed UEC'!G$4+1),Age,0))),0,INDEX('Stock Model'!$C$9:$T$53,MATCH('Installed UEC'!$B45,year,0),MATCH(('Installed UEC'!$B45-'Installed UEC'!G$4+1),Age,0)))</f>
        <v>0</v>
      </c>
      <c r="H45" s="162">
        <f>IF(ISNA(INDEX('Stock Model'!$C$9:$T$53,MATCH('Installed UEC'!$B45,year,0),MATCH(('Installed UEC'!$B45-'Installed UEC'!H$4+1),Age,0))),0,INDEX('Stock Model'!$C$9:$T$53,MATCH('Installed UEC'!$B45,year,0),MATCH(('Installed UEC'!$B45-'Installed UEC'!H$4+1),Age,0)))</f>
        <v>0</v>
      </c>
      <c r="I45" s="162">
        <f>IF(ISNA(INDEX('Stock Model'!$C$9:$T$53,MATCH('Installed UEC'!$B45,year,0),MATCH(('Installed UEC'!$B45-'Installed UEC'!I$4+1),Age,0))),0,INDEX('Stock Model'!$C$9:$T$53,MATCH('Installed UEC'!$B45,year,0),MATCH(('Installed UEC'!$B45-'Installed UEC'!I$4+1),Age,0)))</f>
        <v>0</v>
      </c>
      <c r="J45" s="162">
        <f>IF(ISNA(INDEX('Stock Model'!$C$9:$T$53,MATCH('Installed UEC'!$B45,year,0),MATCH(('Installed UEC'!$B45-'Installed UEC'!J$4+1),Age,0))),0,INDEX('Stock Model'!$C$9:$T$53,MATCH('Installed UEC'!$B45,year,0),MATCH(('Installed UEC'!$B45-'Installed UEC'!J$4+1),Age,0)))</f>
        <v>0</v>
      </c>
      <c r="K45" s="162">
        <f>IF(ISNA(INDEX('Stock Model'!$C$9:$T$53,MATCH('Installed UEC'!$B45,year,0),MATCH(('Installed UEC'!$B45-'Installed UEC'!K$4+1),Age,0))),0,INDEX('Stock Model'!$C$9:$T$53,MATCH('Installed UEC'!$B45,year,0),MATCH(('Installed UEC'!$B45-'Installed UEC'!K$4+1),Age,0)))</f>
        <v>0</v>
      </c>
      <c r="L45" s="162">
        <f>IF(ISNA(INDEX('Stock Model'!$C$9:$T$53,MATCH('Installed UEC'!$B45,year,0),MATCH(('Installed UEC'!$B45-'Installed UEC'!L$4+1),Age,0))),0,INDEX('Stock Model'!$C$9:$T$53,MATCH('Installed UEC'!$B45,year,0),MATCH(('Installed UEC'!$B45-'Installed UEC'!L$4+1),Age,0)))</f>
        <v>0</v>
      </c>
      <c r="M45" s="162">
        <f>IF(ISNA(INDEX('Stock Model'!$C$9:$T$53,MATCH('Installed UEC'!$B45,year,0),MATCH(('Installed UEC'!$B45-'Installed UEC'!M$4+1),Age,0))),0,INDEX('Stock Model'!$C$9:$T$53,MATCH('Installed UEC'!$B45,year,0),MATCH(('Installed UEC'!$B45-'Installed UEC'!M$4+1),Age,0)))</f>
        <v>0</v>
      </c>
      <c r="N45" s="162">
        <f>IF(ISNA(INDEX('Stock Model'!$C$9:$T$53,MATCH('Installed UEC'!$B45,year,0),MATCH(('Installed UEC'!$B45-'Installed UEC'!N$4+1),Age,0))),0,INDEX('Stock Model'!$C$9:$T$53,MATCH('Installed UEC'!$B45,year,0),MATCH(('Installed UEC'!$B45-'Installed UEC'!N$4+1),Age,0)))</f>
        <v>0</v>
      </c>
      <c r="O45" s="162">
        <f>IF(ISNA(INDEX('Stock Model'!$C$9:$T$53,MATCH('Installed UEC'!$B45,year,0),MATCH(('Installed UEC'!$B45-'Installed UEC'!O$4+1),Age,0))),0,INDEX('Stock Model'!$C$9:$T$53,MATCH('Installed UEC'!$B45,year,0),MATCH(('Installed UEC'!$B45-'Installed UEC'!O$4+1),Age,0)))</f>
        <v>0</v>
      </c>
      <c r="P45" s="162">
        <f>IF(ISNA(INDEX('Stock Model'!$C$9:$T$53,MATCH('Installed UEC'!$B45,year,0),MATCH(('Installed UEC'!$B45-'Installed UEC'!P$4+1),Age,0))),0,INDEX('Stock Model'!$C$9:$T$53,MATCH('Installed UEC'!$B45,year,0),MATCH(('Installed UEC'!$B45-'Installed UEC'!P$4+1),Age,0)))</f>
        <v>0</v>
      </c>
      <c r="Q45" s="162">
        <f>IF(ISNA(INDEX('Stock Model'!$C$9:$T$53,MATCH('Installed UEC'!$B45,year,0),MATCH(('Installed UEC'!$B45-'Installed UEC'!Q$4+1),Age,0))),0,INDEX('Stock Model'!$C$9:$T$53,MATCH('Installed UEC'!$B45,year,0),MATCH(('Installed UEC'!$B45-'Installed UEC'!Q$4+1),Age,0)))</f>
        <v>0</v>
      </c>
      <c r="R45" s="162">
        <f>IF(ISNA(INDEX('Stock Model'!$C$9:$T$53,MATCH('Installed UEC'!$B45,year,0),MATCH(('Installed UEC'!$B45-'Installed UEC'!R$4+1),Age,0))),0,INDEX('Stock Model'!$C$9:$T$53,MATCH('Installed UEC'!$B45,year,0),MATCH(('Installed UEC'!$B45-'Installed UEC'!R$4+1),Age,0)))</f>
        <v>0</v>
      </c>
      <c r="S45" s="162">
        <f>IF(ISNA(INDEX('Stock Model'!$C$9:$T$53,MATCH('Installed UEC'!$B45,year,0),MATCH(('Installed UEC'!$B45-'Installed UEC'!S$4+1),Age,0))),0,INDEX('Stock Model'!$C$9:$T$53,MATCH('Installed UEC'!$B45,year,0),MATCH(('Installed UEC'!$B45-'Installed UEC'!S$4+1),Age,0)))</f>
        <v>0</v>
      </c>
      <c r="T45" s="162">
        <f>IF(ISNA(INDEX('Stock Model'!$C$9:$T$53,MATCH('Installed UEC'!$B45,year,0),MATCH(('Installed UEC'!$B45-'Installed UEC'!T$4+1),Age,0))),0,INDEX('Stock Model'!$C$9:$T$53,MATCH('Installed UEC'!$B45,year,0),MATCH(('Installed UEC'!$B45-'Installed UEC'!T$4+1),Age,0)))</f>
        <v>0</v>
      </c>
      <c r="U45" s="162">
        <f>IF(ISNA(INDEX('Stock Model'!$C$9:$T$53,MATCH('Installed UEC'!$B45,year,0),MATCH(('Installed UEC'!$B45-'Installed UEC'!U$4+1),Age,0))),0,INDEX('Stock Model'!$C$9:$T$53,MATCH('Installed UEC'!$B45,year,0),MATCH(('Installed UEC'!$B45-'Installed UEC'!U$4+1),Age,0)))</f>
        <v>0</v>
      </c>
      <c r="V45" s="162">
        <f>IF(ISNA(INDEX('Stock Model'!$C$9:$T$53,MATCH('Installed UEC'!$B45,year,0),MATCH(('Installed UEC'!$B45-'Installed UEC'!V$4+1),Age,0))),0,INDEX('Stock Model'!$C$9:$T$53,MATCH('Installed UEC'!$B45,year,0),MATCH(('Installed UEC'!$B45-'Installed UEC'!V$4+1),Age,0)))</f>
        <v>0</v>
      </c>
      <c r="W45" s="162">
        <f>IF(ISNA(INDEX('Stock Model'!$C$9:$T$53,MATCH('Installed UEC'!$B45,year,0),MATCH(('Installed UEC'!$B45-'Installed UEC'!W$4+1),Age,0))),0,INDEX('Stock Model'!$C$9:$T$53,MATCH('Installed UEC'!$B45,year,0),MATCH(('Installed UEC'!$B45-'Installed UEC'!W$4+1),Age,0)))</f>
        <v>0</v>
      </c>
      <c r="X45" s="162">
        <f>IF(ISNA(INDEX('Stock Model'!$C$9:$T$53,MATCH('Installed UEC'!$B45,year,0),MATCH(('Installed UEC'!$B45-'Installed UEC'!X$4+1),Age,0))),0,INDEX('Stock Model'!$C$9:$T$53,MATCH('Installed UEC'!$B45,year,0),MATCH(('Installed UEC'!$B45-'Installed UEC'!X$4+1),Age,0)))</f>
        <v>0</v>
      </c>
      <c r="Y45" s="162">
        <f>IF(ISNA(INDEX('Stock Model'!$C$9:$T$53,MATCH('Installed UEC'!$B45,year,0),MATCH(('Installed UEC'!$B45-'Installed UEC'!Y$4+1),Age,0))),0,INDEX('Stock Model'!$C$9:$T$53,MATCH('Installed UEC'!$B45,year,0),MATCH(('Installed UEC'!$B45-'Installed UEC'!Y$4+1),Age,0)))</f>
        <v>0</v>
      </c>
      <c r="Z45" s="162">
        <f ca="1">IF(ISNA(INDEX('Stock Model'!$C$9:$T$53,MATCH('Installed UEC'!$B45,year,0),MATCH(('Installed UEC'!$B45-'Installed UEC'!Z$4+1),Age,0))),0,INDEX('Stock Model'!$C$9:$T$53,MATCH('Installed UEC'!$B45,year,0),MATCH(('Installed UEC'!$B45-'Installed UEC'!Z$4+1),Age,0)))</f>
        <v>0</v>
      </c>
      <c r="AA45" s="162">
        <f ca="1">IF(ISNA(INDEX('Stock Model'!$C$9:$T$53,MATCH('Installed UEC'!$B45,year,0),MATCH(('Installed UEC'!$B45-'Installed UEC'!AA$4+1),Age,0))),0,INDEX('Stock Model'!$C$9:$T$53,MATCH('Installed UEC'!$B45,year,0),MATCH(('Installed UEC'!$B45-'Installed UEC'!AA$4+1),Age,0)))</f>
        <v>0</v>
      </c>
      <c r="AB45" s="162">
        <f ca="1">IF(ISNA(INDEX('Stock Model'!$C$9:$T$53,MATCH('Installed UEC'!$B45,year,0),MATCH(('Installed UEC'!$B45-'Installed UEC'!AB$4+1),Age,0))),0,INDEX('Stock Model'!$C$9:$T$53,MATCH('Installed UEC'!$B45,year,0),MATCH(('Installed UEC'!$B45-'Installed UEC'!AB$4+1),Age,0)))</f>
        <v>0</v>
      </c>
      <c r="AC45" s="162">
        <f ca="1">IF(ISNA(INDEX('Stock Model'!$C$9:$T$53,MATCH('Installed UEC'!$B45,year,0),MATCH(('Installed UEC'!$B45-'Installed UEC'!AC$4+1),Age,0))),0,INDEX('Stock Model'!$C$9:$T$53,MATCH('Installed UEC'!$B45,year,0),MATCH(('Installed UEC'!$B45-'Installed UEC'!AC$4+1),Age,0)))</f>
        <v>0</v>
      </c>
      <c r="AD45" s="162">
        <f ca="1">IF(ISNA(INDEX('Stock Model'!$C$9:$T$53,MATCH('Installed UEC'!$B45,year,0),MATCH(('Installed UEC'!$B45-'Installed UEC'!AD$4+1),Age,0))),0,INDEX('Stock Model'!$C$9:$T$53,MATCH('Installed UEC'!$B45,year,0),MATCH(('Installed UEC'!$B45-'Installed UEC'!AD$4+1),Age,0)))</f>
        <v>0</v>
      </c>
      <c r="AE45" s="162">
        <f ca="1">IF(ISNA(INDEX('Stock Model'!$C$9:$T$53,MATCH('Installed UEC'!$B45,year,0),MATCH(('Installed UEC'!$B45-'Installed UEC'!AE$4+1),Age,0))),0,INDEX('Stock Model'!$C$9:$T$53,MATCH('Installed UEC'!$B45,year,0),MATCH(('Installed UEC'!$B45-'Installed UEC'!AE$4+1),Age,0)))</f>
        <v>0</v>
      </c>
      <c r="AF45" s="162">
        <f ca="1">IF(ISNA(INDEX('Stock Model'!$C$9:$T$53,MATCH('Installed UEC'!$B45,year,0),MATCH(('Installed UEC'!$B45-'Installed UEC'!AF$4+1),Age,0))),0,INDEX('Stock Model'!$C$9:$T$53,MATCH('Installed UEC'!$B45,year,0),MATCH(('Installed UEC'!$B45-'Installed UEC'!AF$4+1),Age,0)))</f>
        <v>0</v>
      </c>
      <c r="AG45" s="162">
        <f ca="1">IF(ISNA(INDEX('Stock Model'!$C$9:$T$53,MATCH('Installed UEC'!$B45,year,0),MATCH(('Installed UEC'!$B45-'Installed UEC'!AG$4+1),Age,0))),0,INDEX('Stock Model'!$C$9:$T$53,MATCH('Installed UEC'!$B45,year,0),MATCH(('Installed UEC'!$B45-'Installed UEC'!AG$4+1),Age,0)))</f>
        <v>0</v>
      </c>
      <c r="AH45" s="162">
        <f ca="1">IF(ISNA(INDEX('Stock Model'!$C$9:$T$53,MATCH('Installed UEC'!$B45,year,0),MATCH(('Installed UEC'!$B45-'Installed UEC'!AH$4+1),Age,0))),0,INDEX('Stock Model'!$C$9:$T$53,MATCH('Installed UEC'!$B45,year,0),MATCH(('Installed UEC'!$B45-'Installed UEC'!AH$4+1),Age,0)))</f>
        <v>0</v>
      </c>
      <c r="AI45" s="162">
        <f ca="1">IF(ISNA(INDEX('Stock Model'!$C$9:$T$53,MATCH('Installed UEC'!$B45,year,0),MATCH(('Installed UEC'!$B45-'Installed UEC'!AI$4+1),Age,0))),0,INDEX('Stock Model'!$C$9:$T$53,MATCH('Installed UEC'!$B45,year,0),MATCH(('Installed UEC'!$B45-'Installed UEC'!AI$4+1),Age,0)))</f>
        <v>0</v>
      </c>
      <c r="AJ45" s="162">
        <f ca="1">IF(ISNA(INDEX('Stock Model'!$C$9:$T$53,MATCH('Installed UEC'!$B45,year,0),MATCH(('Installed UEC'!$B45-'Installed UEC'!AJ$4+1),Age,0))),0,INDEX('Stock Model'!$C$9:$T$53,MATCH('Installed UEC'!$B45,year,0),MATCH(('Installed UEC'!$B45-'Installed UEC'!AJ$4+1),Age,0)))</f>
        <v>0</v>
      </c>
      <c r="AK45" s="162">
        <f ca="1">IF(ISNA(INDEX('Stock Model'!$C$9:$T$53,MATCH('Installed UEC'!$B45,year,0),MATCH(('Installed UEC'!$B45-'Installed UEC'!AK$4+1),Age,0))),0,INDEX('Stock Model'!$C$9:$T$53,MATCH('Installed UEC'!$B45,year,0),MATCH(('Installed UEC'!$B45-'Installed UEC'!AK$4+1),Age,0)))</f>
        <v>0</v>
      </c>
      <c r="AL45" s="162">
        <f ca="1">IF(ISNA(INDEX('Stock Model'!$C$9:$T$53,MATCH('Installed UEC'!$B45,year,0),MATCH(('Installed UEC'!$B45-'Installed UEC'!AL$4+1),Age,0))),0,INDEX('Stock Model'!$C$9:$T$53,MATCH('Installed UEC'!$B45,year,0),MATCH(('Installed UEC'!$B45-'Installed UEC'!AL$4+1),Age,0)))</f>
        <v>0</v>
      </c>
      <c r="AM45" s="162">
        <f ca="1">IF(ISNA(INDEX('Stock Model'!$C$9:$T$53,MATCH('Installed UEC'!$B45,year,0),MATCH(('Installed UEC'!$B45-'Installed UEC'!AM$4+1),Age,0))),0,INDEX('Stock Model'!$C$9:$T$53,MATCH('Installed UEC'!$B45,year,0),MATCH(('Installed UEC'!$B45-'Installed UEC'!AM$4+1),Age,0)))</f>
        <v>4158.3130454012608</v>
      </c>
      <c r="AN45" s="162">
        <f ca="1">IF(ISNA(INDEX('Stock Model'!$C$9:$T$53,MATCH('Installed UEC'!$B45,year,0),MATCH(('Installed UEC'!$B45-'Installed UEC'!AN$4+1),Age,0))),0,INDEX('Stock Model'!$C$9:$T$53,MATCH('Installed UEC'!$B45,year,0),MATCH(('Installed UEC'!$B45-'Installed UEC'!AN$4+1),Age,0)))</f>
        <v>4107.4168902151869</v>
      </c>
      <c r="AO45" s="162">
        <f ca="1">IF(ISNA(INDEX('Stock Model'!$C$9:$T$53,MATCH('Installed UEC'!$B45,year,0),MATCH(('Installed UEC'!$B45-'Installed UEC'!AO$4+1),Age,0))),0,INDEX('Stock Model'!$C$9:$T$53,MATCH('Installed UEC'!$B45,year,0),MATCH(('Installed UEC'!$B45-'Installed UEC'!AO$4+1),Age,0)))</f>
        <v>4113.8665071630567</v>
      </c>
      <c r="AP45" s="162">
        <f ca="1">IF(ISNA(INDEX('Stock Model'!$C$9:$T$53,MATCH('Installed UEC'!$B45,year,0),MATCH(('Installed UEC'!$B45-'Installed UEC'!AP$4+1),Age,0))),0,INDEX('Stock Model'!$C$9:$T$53,MATCH('Installed UEC'!$B45,year,0),MATCH(('Installed UEC'!$B45-'Installed UEC'!AP$4+1),Age,0)))</f>
        <v>4158.5644227951379</v>
      </c>
      <c r="AQ45" s="162">
        <f ca="1">IF(ISNA(INDEX('Stock Model'!$C$9:$T$53,MATCH('Installed UEC'!$B45,year,0),MATCH(('Installed UEC'!$B45-'Installed UEC'!AQ$4+1),Age,0))),0,INDEX('Stock Model'!$C$9:$T$53,MATCH('Installed UEC'!$B45,year,0),MATCH(('Installed UEC'!$B45-'Installed UEC'!AQ$4+1),Age,0)))</f>
        <v>4191.1274869554436</v>
      </c>
      <c r="AR45" s="162">
        <f>IF(ISNA(INDEX('Stock Model'!$C$9:$T$53,MATCH('Installed UEC'!$B45,year,0),MATCH(('Installed UEC'!$B45-'Installed UEC'!AR$4+1),Age,0))),0,INDEX('Stock Model'!$C$9:$T$53,MATCH('Installed UEC'!$B45,year,0),MATCH(('Installed UEC'!$B45-'Installed UEC'!AR$4+1),Age,0)))</f>
        <v>0</v>
      </c>
      <c r="AS45" s="162">
        <f>IF(ISNA(INDEX('Stock Model'!$C$9:$T$53,MATCH('Installed UEC'!$B45,year,0),MATCH(('Installed UEC'!$B45-'Installed UEC'!AS$4+1),Age,0))),0,INDEX('Stock Model'!$C$9:$T$53,MATCH('Installed UEC'!$B45,year,0),MATCH(('Installed UEC'!$B45-'Installed UEC'!AS$4+1),Age,0)))</f>
        <v>0</v>
      </c>
      <c r="AT45" s="162">
        <f>IF(ISNA(INDEX('Stock Model'!$C$9:$T$53,MATCH('Installed UEC'!$B45,year,0),MATCH(('Installed UEC'!$B45-'Installed UEC'!AT$4+1),Age,0))),0,INDEX('Stock Model'!$C$9:$T$53,MATCH('Installed UEC'!$B45,year,0),MATCH(('Installed UEC'!$B45-'Installed UEC'!AT$4+1),Age,0)))</f>
        <v>0</v>
      </c>
      <c r="AU45" s="162">
        <f>IF(ISNA(INDEX('Stock Model'!$C$9:$T$53,MATCH('Installed UEC'!$B45,year,0),MATCH(('Installed UEC'!$B45-'Installed UEC'!AU$4+1),Age,0))),0,INDEX('Stock Model'!$C$9:$T$53,MATCH('Installed UEC'!$B45,year,0),MATCH(('Installed UEC'!$B45-'Installed UEC'!AU$4+1),Age,0)))</f>
        <v>0</v>
      </c>
      <c r="AV45" s="57">
        <f t="shared" ca="1" si="2"/>
        <v>20729.288352530086</v>
      </c>
      <c r="AW45" s="57" t="str">
        <f ca="1">IF(AV45=SUM('Stock Model'!C49:T49),"OK","Error")</f>
        <v>OK</v>
      </c>
    </row>
    <row r="46" spans="1:49">
      <c r="A46" s="252"/>
      <c r="B46" s="57">
        <f>'Stock Model'!B50</f>
        <v>2031</v>
      </c>
      <c r="C46" s="162">
        <f>IF(ISNA(INDEX('Stock Model'!$C$9:$T$53,MATCH('Installed UEC'!$B46,year,0),MATCH(('Installed UEC'!$B46-'Installed UEC'!C$4+1),Age,0))),0,INDEX('Stock Model'!$C$9:$T$53,MATCH('Installed UEC'!$B46,year,0),MATCH(('Installed UEC'!$B46-'Installed UEC'!C$4+1),Age,0)))</f>
        <v>0</v>
      </c>
      <c r="D46" s="162">
        <f>IF(ISNA(INDEX('Stock Model'!$C$9:$T$53,MATCH('Installed UEC'!$B46,year,0),MATCH(('Installed UEC'!$B46-'Installed UEC'!D$4+1),Age,0))),0,INDEX('Stock Model'!$C$9:$T$53,MATCH('Installed UEC'!$B46,year,0),MATCH(('Installed UEC'!$B46-'Installed UEC'!D$4+1),Age,0)))</f>
        <v>0</v>
      </c>
      <c r="E46" s="162">
        <f>IF(ISNA(INDEX('Stock Model'!$C$9:$T$53,MATCH('Installed UEC'!$B46,year,0),MATCH(('Installed UEC'!$B46-'Installed UEC'!E$4+1),Age,0))),0,INDEX('Stock Model'!$C$9:$T$53,MATCH('Installed UEC'!$B46,year,0),MATCH(('Installed UEC'!$B46-'Installed UEC'!E$4+1),Age,0)))</f>
        <v>0</v>
      </c>
      <c r="F46" s="162">
        <f>IF(ISNA(INDEX('Stock Model'!$C$9:$T$53,MATCH('Installed UEC'!$B46,year,0),MATCH(('Installed UEC'!$B46-'Installed UEC'!F$4+1),Age,0))),0,INDEX('Stock Model'!$C$9:$T$53,MATCH('Installed UEC'!$B46,year,0),MATCH(('Installed UEC'!$B46-'Installed UEC'!F$4+1),Age,0)))</f>
        <v>0</v>
      </c>
      <c r="G46" s="162">
        <f>IF(ISNA(INDEX('Stock Model'!$C$9:$T$53,MATCH('Installed UEC'!$B46,year,0),MATCH(('Installed UEC'!$B46-'Installed UEC'!G$4+1),Age,0))),0,INDEX('Stock Model'!$C$9:$T$53,MATCH('Installed UEC'!$B46,year,0),MATCH(('Installed UEC'!$B46-'Installed UEC'!G$4+1),Age,0)))</f>
        <v>0</v>
      </c>
      <c r="H46" s="162">
        <f>IF(ISNA(INDEX('Stock Model'!$C$9:$T$53,MATCH('Installed UEC'!$B46,year,0),MATCH(('Installed UEC'!$B46-'Installed UEC'!H$4+1),Age,0))),0,INDEX('Stock Model'!$C$9:$T$53,MATCH('Installed UEC'!$B46,year,0),MATCH(('Installed UEC'!$B46-'Installed UEC'!H$4+1),Age,0)))</f>
        <v>0</v>
      </c>
      <c r="I46" s="162">
        <f>IF(ISNA(INDEX('Stock Model'!$C$9:$T$53,MATCH('Installed UEC'!$B46,year,0),MATCH(('Installed UEC'!$B46-'Installed UEC'!I$4+1),Age,0))),0,INDEX('Stock Model'!$C$9:$T$53,MATCH('Installed UEC'!$B46,year,0),MATCH(('Installed UEC'!$B46-'Installed UEC'!I$4+1),Age,0)))</f>
        <v>0</v>
      </c>
      <c r="J46" s="162">
        <f>IF(ISNA(INDEX('Stock Model'!$C$9:$T$53,MATCH('Installed UEC'!$B46,year,0),MATCH(('Installed UEC'!$B46-'Installed UEC'!J$4+1),Age,0))),0,INDEX('Stock Model'!$C$9:$T$53,MATCH('Installed UEC'!$B46,year,0),MATCH(('Installed UEC'!$B46-'Installed UEC'!J$4+1),Age,0)))</f>
        <v>0</v>
      </c>
      <c r="K46" s="162">
        <f>IF(ISNA(INDEX('Stock Model'!$C$9:$T$53,MATCH('Installed UEC'!$B46,year,0),MATCH(('Installed UEC'!$B46-'Installed UEC'!K$4+1),Age,0))),0,INDEX('Stock Model'!$C$9:$T$53,MATCH('Installed UEC'!$B46,year,0),MATCH(('Installed UEC'!$B46-'Installed UEC'!K$4+1),Age,0)))</f>
        <v>0</v>
      </c>
      <c r="L46" s="162">
        <f>IF(ISNA(INDEX('Stock Model'!$C$9:$T$53,MATCH('Installed UEC'!$B46,year,0),MATCH(('Installed UEC'!$B46-'Installed UEC'!L$4+1),Age,0))),0,INDEX('Stock Model'!$C$9:$T$53,MATCH('Installed UEC'!$B46,year,0),MATCH(('Installed UEC'!$B46-'Installed UEC'!L$4+1),Age,0)))</f>
        <v>0</v>
      </c>
      <c r="M46" s="162">
        <f>IF(ISNA(INDEX('Stock Model'!$C$9:$T$53,MATCH('Installed UEC'!$B46,year,0),MATCH(('Installed UEC'!$B46-'Installed UEC'!M$4+1),Age,0))),0,INDEX('Stock Model'!$C$9:$T$53,MATCH('Installed UEC'!$B46,year,0),MATCH(('Installed UEC'!$B46-'Installed UEC'!M$4+1),Age,0)))</f>
        <v>0</v>
      </c>
      <c r="N46" s="162">
        <f>IF(ISNA(INDEX('Stock Model'!$C$9:$T$53,MATCH('Installed UEC'!$B46,year,0),MATCH(('Installed UEC'!$B46-'Installed UEC'!N$4+1),Age,0))),0,INDEX('Stock Model'!$C$9:$T$53,MATCH('Installed UEC'!$B46,year,0),MATCH(('Installed UEC'!$B46-'Installed UEC'!N$4+1),Age,0)))</f>
        <v>0</v>
      </c>
      <c r="O46" s="162">
        <f>IF(ISNA(INDEX('Stock Model'!$C$9:$T$53,MATCH('Installed UEC'!$B46,year,0),MATCH(('Installed UEC'!$B46-'Installed UEC'!O$4+1),Age,0))),0,INDEX('Stock Model'!$C$9:$T$53,MATCH('Installed UEC'!$B46,year,0),MATCH(('Installed UEC'!$B46-'Installed UEC'!O$4+1),Age,0)))</f>
        <v>0</v>
      </c>
      <c r="P46" s="162">
        <f>IF(ISNA(INDEX('Stock Model'!$C$9:$T$53,MATCH('Installed UEC'!$B46,year,0),MATCH(('Installed UEC'!$B46-'Installed UEC'!P$4+1),Age,0))),0,INDEX('Stock Model'!$C$9:$T$53,MATCH('Installed UEC'!$B46,year,0),MATCH(('Installed UEC'!$B46-'Installed UEC'!P$4+1),Age,0)))</f>
        <v>0</v>
      </c>
      <c r="Q46" s="162">
        <f>IF(ISNA(INDEX('Stock Model'!$C$9:$T$53,MATCH('Installed UEC'!$B46,year,0),MATCH(('Installed UEC'!$B46-'Installed UEC'!Q$4+1),Age,0))),0,INDEX('Stock Model'!$C$9:$T$53,MATCH('Installed UEC'!$B46,year,0),MATCH(('Installed UEC'!$B46-'Installed UEC'!Q$4+1),Age,0)))</f>
        <v>0</v>
      </c>
      <c r="R46" s="162">
        <f>IF(ISNA(INDEX('Stock Model'!$C$9:$T$53,MATCH('Installed UEC'!$B46,year,0),MATCH(('Installed UEC'!$B46-'Installed UEC'!R$4+1),Age,0))),0,INDEX('Stock Model'!$C$9:$T$53,MATCH('Installed UEC'!$B46,year,0),MATCH(('Installed UEC'!$B46-'Installed UEC'!R$4+1),Age,0)))</f>
        <v>0</v>
      </c>
      <c r="S46" s="162">
        <f>IF(ISNA(INDEX('Stock Model'!$C$9:$T$53,MATCH('Installed UEC'!$B46,year,0),MATCH(('Installed UEC'!$B46-'Installed UEC'!S$4+1),Age,0))),0,INDEX('Stock Model'!$C$9:$T$53,MATCH('Installed UEC'!$B46,year,0),MATCH(('Installed UEC'!$B46-'Installed UEC'!S$4+1),Age,0)))</f>
        <v>0</v>
      </c>
      <c r="T46" s="162">
        <f>IF(ISNA(INDEX('Stock Model'!$C$9:$T$53,MATCH('Installed UEC'!$B46,year,0),MATCH(('Installed UEC'!$B46-'Installed UEC'!T$4+1),Age,0))),0,INDEX('Stock Model'!$C$9:$T$53,MATCH('Installed UEC'!$B46,year,0),MATCH(('Installed UEC'!$B46-'Installed UEC'!T$4+1),Age,0)))</f>
        <v>0</v>
      </c>
      <c r="U46" s="162">
        <f>IF(ISNA(INDEX('Stock Model'!$C$9:$T$53,MATCH('Installed UEC'!$B46,year,0),MATCH(('Installed UEC'!$B46-'Installed UEC'!U$4+1),Age,0))),0,INDEX('Stock Model'!$C$9:$T$53,MATCH('Installed UEC'!$B46,year,0),MATCH(('Installed UEC'!$B46-'Installed UEC'!U$4+1),Age,0)))</f>
        <v>0</v>
      </c>
      <c r="V46" s="162">
        <f>IF(ISNA(INDEX('Stock Model'!$C$9:$T$53,MATCH('Installed UEC'!$B46,year,0),MATCH(('Installed UEC'!$B46-'Installed UEC'!V$4+1),Age,0))),0,INDEX('Stock Model'!$C$9:$T$53,MATCH('Installed UEC'!$B46,year,0),MATCH(('Installed UEC'!$B46-'Installed UEC'!V$4+1),Age,0)))</f>
        <v>0</v>
      </c>
      <c r="W46" s="162">
        <f>IF(ISNA(INDEX('Stock Model'!$C$9:$T$53,MATCH('Installed UEC'!$B46,year,0),MATCH(('Installed UEC'!$B46-'Installed UEC'!W$4+1),Age,0))),0,INDEX('Stock Model'!$C$9:$T$53,MATCH('Installed UEC'!$B46,year,0),MATCH(('Installed UEC'!$B46-'Installed UEC'!W$4+1),Age,0)))</f>
        <v>0</v>
      </c>
      <c r="X46" s="162">
        <f>IF(ISNA(INDEX('Stock Model'!$C$9:$T$53,MATCH('Installed UEC'!$B46,year,0),MATCH(('Installed UEC'!$B46-'Installed UEC'!X$4+1),Age,0))),0,INDEX('Stock Model'!$C$9:$T$53,MATCH('Installed UEC'!$B46,year,0),MATCH(('Installed UEC'!$B46-'Installed UEC'!X$4+1),Age,0)))</f>
        <v>0</v>
      </c>
      <c r="Y46" s="162">
        <f>IF(ISNA(INDEX('Stock Model'!$C$9:$T$53,MATCH('Installed UEC'!$B46,year,0),MATCH(('Installed UEC'!$B46-'Installed UEC'!Y$4+1),Age,0))),0,INDEX('Stock Model'!$C$9:$T$53,MATCH('Installed UEC'!$B46,year,0),MATCH(('Installed UEC'!$B46-'Installed UEC'!Y$4+1),Age,0)))</f>
        <v>0</v>
      </c>
      <c r="Z46" s="162">
        <f>IF(ISNA(INDEX('Stock Model'!$C$9:$T$53,MATCH('Installed UEC'!$B46,year,0),MATCH(('Installed UEC'!$B46-'Installed UEC'!Z$4+1),Age,0))),0,INDEX('Stock Model'!$C$9:$T$53,MATCH('Installed UEC'!$B46,year,0),MATCH(('Installed UEC'!$B46-'Installed UEC'!Z$4+1),Age,0)))</f>
        <v>0</v>
      </c>
      <c r="AA46" s="162">
        <f ca="1">IF(ISNA(INDEX('Stock Model'!$C$9:$T$53,MATCH('Installed UEC'!$B46,year,0),MATCH(('Installed UEC'!$B46-'Installed UEC'!AA$4+1),Age,0))),0,INDEX('Stock Model'!$C$9:$T$53,MATCH('Installed UEC'!$B46,year,0),MATCH(('Installed UEC'!$B46-'Installed UEC'!AA$4+1),Age,0)))</f>
        <v>0</v>
      </c>
      <c r="AB46" s="162">
        <f ca="1">IF(ISNA(INDEX('Stock Model'!$C$9:$T$53,MATCH('Installed UEC'!$B46,year,0),MATCH(('Installed UEC'!$B46-'Installed UEC'!AB$4+1),Age,0))),0,INDEX('Stock Model'!$C$9:$T$53,MATCH('Installed UEC'!$B46,year,0),MATCH(('Installed UEC'!$B46-'Installed UEC'!AB$4+1),Age,0)))</f>
        <v>0</v>
      </c>
      <c r="AC46" s="162">
        <f ca="1">IF(ISNA(INDEX('Stock Model'!$C$9:$T$53,MATCH('Installed UEC'!$B46,year,0),MATCH(('Installed UEC'!$B46-'Installed UEC'!AC$4+1),Age,0))),0,INDEX('Stock Model'!$C$9:$T$53,MATCH('Installed UEC'!$B46,year,0),MATCH(('Installed UEC'!$B46-'Installed UEC'!AC$4+1),Age,0)))</f>
        <v>0</v>
      </c>
      <c r="AD46" s="162">
        <f ca="1">IF(ISNA(INDEX('Stock Model'!$C$9:$T$53,MATCH('Installed UEC'!$B46,year,0),MATCH(('Installed UEC'!$B46-'Installed UEC'!AD$4+1),Age,0))),0,INDEX('Stock Model'!$C$9:$T$53,MATCH('Installed UEC'!$B46,year,0),MATCH(('Installed UEC'!$B46-'Installed UEC'!AD$4+1),Age,0)))</f>
        <v>0</v>
      </c>
      <c r="AE46" s="162">
        <f ca="1">IF(ISNA(INDEX('Stock Model'!$C$9:$T$53,MATCH('Installed UEC'!$B46,year,0),MATCH(('Installed UEC'!$B46-'Installed UEC'!AE$4+1),Age,0))),0,INDEX('Stock Model'!$C$9:$T$53,MATCH('Installed UEC'!$B46,year,0),MATCH(('Installed UEC'!$B46-'Installed UEC'!AE$4+1),Age,0)))</f>
        <v>0</v>
      </c>
      <c r="AF46" s="162">
        <f ca="1">IF(ISNA(INDEX('Stock Model'!$C$9:$T$53,MATCH('Installed UEC'!$B46,year,0),MATCH(('Installed UEC'!$B46-'Installed UEC'!AF$4+1),Age,0))),0,INDEX('Stock Model'!$C$9:$T$53,MATCH('Installed UEC'!$B46,year,0),MATCH(('Installed UEC'!$B46-'Installed UEC'!AF$4+1),Age,0)))</f>
        <v>0</v>
      </c>
      <c r="AG46" s="162">
        <f ca="1">IF(ISNA(INDEX('Stock Model'!$C$9:$T$53,MATCH('Installed UEC'!$B46,year,0),MATCH(('Installed UEC'!$B46-'Installed UEC'!AG$4+1),Age,0))),0,INDEX('Stock Model'!$C$9:$T$53,MATCH('Installed UEC'!$B46,year,0),MATCH(('Installed UEC'!$B46-'Installed UEC'!AG$4+1),Age,0)))</f>
        <v>0</v>
      </c>
      <c r="AH46" s="162">
        <f ca="1">IF(ISNA(INDEX('Stock Model'!$C$9:$T$53,MATCH('Installed UEC'!$B46,year,0),MATCH(('Installed UEC'!$B46-'Installed UEC'!AH$4+1),Age,0))),0,INDEX('Stock Model'!$C$9:$T$53,MATCH('Installed UEC'!$B46,year,0),MATCH(('Installed UEC'!$B46-'Installed UEC'!AH$4+1),Age,0)))</f>
        <v>0</v>
      </c>
      <c r="AI46" s="162">
        <f ca="1">IF(ISNA(INDEX('Stock Model'!$C$9:$T$53,MATCH('Installed UEC'!$B46,year,0),MATCH(('Installed UEC'!$B46-'Installed UEC'!AI$4+1),Age,0))),0,INDEX('Stock Model'!$C$9:$T$53,MATCH('Installed UEC'!$B46,year,0),MATCH(('Installed UEC'!$B46-'Installed UEC'!AI$4+1),Age,0)))</f>
        <v>0</v>
      </c>
      <c r="AJ46" s="162">
        <f ca="1">IF(ISNA(INDEX('Stock Model'!$C$9:$T$53,MATCH('Installed UEC'!$B46,year,0),MATCH(('Installed UEC'!$B46-'Installed UEC'!AJ$4+1),Age,0))),0,INDEX('Stock Model'!$C$9:$T$53,MATCH('Installed UEC'!$B46,year,0),MATCH(('Installed UEC'!$B46-'Installed UEC'!AJ$4+1),Age,0)))</f>
        <v>0</v>
      </c>
      <c r="AK46" s="162">
        <f ca="1">IF(ISNA(INDEX('Stock Model'!$C$9:$T$53,MATCH('Installed UEC'!$B46,year,0),MATCH(('Installed UEC'!$B46-'Installed UEC'!AK$4+1),Age,0))),0,INDEX('Stock Model'!$C$9:$T$53,MATCH('Installed UEC'!$B46,year,0),MATCH(('Installed UEC'!$B46-'Installed UEC'!AK$4+1),Age,0)))</f>
        <v>0</v>
      </c>
      <c r="AL46" s="162">
        <f ca="1">IF(ISNA(INDEX('Stock Model'!$C$9:$T$53,MATCH('Installed UEC'!$B46,year,0),MATCH(('Installed UEC'!$B46-'Installed UEC'!AL$4+1),Age,0))),0,INDEX('Stock Model'!$C$9:$T$53,MATCH('Installed UEC'!$B46,year,0),MATCH(('Installed UEC'!$B46-'Installed UEC'!AL$4+1),Age,0)))</f>
        <v>0</v>
      </c>
      <c r="AM46" s="162">
        <f ca="1">IF(ISNA(INDEX('Stock Model'!$C$9:$T$53,MATCH('Installed UEC'!$B46,year,0),MATCH(('Installed UEC'!$B46-'Installed UEC'!AM$4+1),Age,0))),0,INDEX('Stock Model'!$C$9:$T$53,MATCH('Installed UEC'!$B46,year,0),MATCH(('Installed UEC'!$B46-'Installed UEC'!AM$4+1),Age,0)))</f>
        <v>0</v>
      </c>
      <c r="AN46" s="162">
        <f ca="1">IF(ISNA(INDEX('Stock Model'!$C$9:$T$53,MATCH('Installed UEC'!$B46,year,0),MATCH(('Installed UEC'!$B46-'Installed UEC'!AN$4+1),Age,0))),0,INDEX('Stock Model'!$C$9:$T$53,MATCH('Installed UEC'!$B46,year,0),MATCH(('Installed UEC'!$B46-'Installed UEC'!AN$4+1),Age,0)))</f>
        <v>4107.4168902151869</v>
      </c>
      <c r="AO46" s="162">
        <f ca="1">IF(ISNA(INDEX('Stock Model'!$C$9:$T$53,MATCH('Installed UEC'!$B46,year,0),MATCH(('Installed UEC'!$B46-'Installed UEC'!AO$4+1),Age,0))),0,INDEX('Stock Model'!$C$9:$T$53,MATCH('Installed UEC'!$B46,year,0),MATCH(('Installed UEC'!$B46-'Installed UEC'!AO$4+1),Age,0)))</f>
        <v>4113.8665071630567</v>
      </c>
      <c r="AP46" s="162">
        <f ca="1">IF(ISNA(INDEX('Stock Model'!$C$9:$T$53,MATCH('Installed UEC'!$B46,year,0),MATCH(('Installed UEC'!$B46-'Installed UEC'!AP$4+1),Age,0))),0,INDEX('Stock Model'!$C$9:$T$53,MATCH('Installed UEC'!$B46,year,0),MATCH(('Installed UEC'!$B46-'Installed UEC'!AP$4+1),Age,0)))</f>
        <v>4158.5644227951379</v>
      </c>
      <c r="AQ46" s="162">
        <f ca="1">IF(ISNA(INDEX('Stock Model'!$C$9:$T$53,MATCH('Installed UEC'!$B46,year,0),MATCH(('Installed UEC'!$B46-'Installed UEC'!AQ$4+1),Age,0))),0,INDEX('Stock Model'!$C$9:$T$53,MATCH('Installed UEC'!$B46,year,0),MATCH(('Installed UEC'!$B46-'Installed UEC'!AQ$4+1),Age,0)))</f>
        <v>4191.1274869554436</v>
      </c>
      <c r="AR46" s="162">
        <f ca="1">IF(ISNA(INDEX('Stock Model'!$C$9:$T$53,MATCH('Installed UEC'!$B46,year,0),MATCH(('Installed UEC'!$B46-'Installed UEC'!AR$4+1),Age,0))),0,INDEX('Stock Model'!$C$9:$T$53,MATCH('Installed UEC'!$B46,year,0),MATCH(('Installed UEC'!$B46-'Installed UEC'!AR$4+1),Age,0)))</f>
        <v>4209.4761139282564</v>
      </c>
      <c r="AS46" s="162">
        <f>IF(ISNA(INDEX('Stock Model'!$C$9:$T$53,MATCH('Installed UEC'!$B46,year,0),MATCH(('Installed UEC'!$B46-'Installed UEC'!AS$4+1),Age,0))),0,INDEX('Stock Model'!$C$9:$T$53,MATCH('Installed UEC'!$B46,year,0),MATCH(('Installed UEC'!$B46-'Installed UEC'!AS$4+1),Age,0)))</f>
        <v>0</v>
      </c>
      <c r="AT46" s="162">
        <f>IF(ISNA(INDEX('Stock Model'!$C$9:$T$53,MATCH('Installed UEC'!$B46,year,0),MATCH(('Installed UEC'!$B46-'Installed UEC'!AT$4+1),Age,0))),0,INDEX('Stock Model'!$C$9:$T$53,MATCH('Installed UEC'!$B46,year,0),MATCH(('Installed UEC'!$B46-'Installed UEC'!AT$4+1),Age,0)))</f>
        <v>0</v>
      </c>
      <c r="AU46" s="162">
        <f>IF(ISNA(INDEX('Stock Model'!$C$9:$T$53,MATCH('Installed UEC'!$B46,year,0),MATCH(('Installed UEC'!$B46-'Installed UEC'!AU$4+1),Age,0))),0,INDEX('Stock Model'!$C$9:$T$53,MATCH('Installed UEC'!$B46,year,0),MATCH(('Installed UEC'!$B46-'Installed UEC'!AU$4+1),Age,0)))</f>
        <v>0</v>
      </c>
      <c r="AV46" s="57">
        <f t="shared" ca="1" si="2"/>
        <v>20780.451421057081</v>
      </c>
      <c r="AW46" s="57" t="str">
        <f ca="1">IF(AV46=SUM('Stock Model'!C50:T50),"OK","Error")</f>
        <v>OK</v>
      </c>
    </row>
    <row r="47" spans="1:49">
      <c r="A47" s="252"/>
      <c r="B47" s="57">
        <f>'Stock Model'!B51</f>
        <v>2032</v>
      </c>
      <c r="C47" s="162">
        <f>IF(ISNA(INDEX('Stock Model'!$C$9:$T$53,MATCH('Installed UEC'!$B47,year,0),MATCH(('Installed UEC'!$B47-'Installed UEC'!C$4+1),Age,0))),0,INDEX('Stock Model'!$C$9:$T$53,MATCH('Installed UEC'!$B47,year,0),MATCH(('Installed UEC'!$B47-'Installed UEC'!C$4+1),Age,0)))</f>
        <v>0</v>
      </c>
      <c r="D47" s="162">
        <f>IF(ISNA(INDEX('Stock Model'!$C$9:$T$53,MATCH('Installed UEC'!$B47,year,0),MATCH(('Installed UEC'!$B47-'Installed UEC'!D$4+1),Age,0))),0,INDEX('Stock Model'!$C$9:$T$53,MATCH('Installed UEC'!$B47,year,0),MATCH(('Installed UEC'!$B47-'Installed UEC'!D$4+1),Age,0)))</f>
        <v>0</v>
      </c>
      <c r="E47" s="162">
        <f>IF(ISNA(INDEX('Stock Model'!$C$9:$T$53,MATCH('Installed UEC'!$B47,year,0),MATCH(('Installed UEC'!$B47-'Installed UEC'!E$4+1),Age,0))),0,INDEX('Stock Model'!$C$9:$T$53,MATCH('Installed UEC'!$B47,year,0),MATCH(('Installed UEC'!$B47-'Installed UEC'!E$4+1),Age,0)))</f>
        <v>0</v>
      </c>
      <c r="F47" s="162">
        <f>IF(ISNA(INDEX('Stock Model'!$C$9:$T$53,MATCH('Installed UEC'!$B47,year,0),MATCH(('Installed UEC'!$B47-'Installed UEC'!F$4+1),Age,0))),0,INDEX('Stock Model'!$C$9:$T$53,MATCH('Installed UEC'!$B47,year,0),MATCH(('Installed UEC'!$B47-'Installed UEC'!F$4+1),Age,0)))</f>
        <v>0</v>
      </c>
      <c r="G47" s="162">
        <f>IF(ISNA(INDEX('Stock Model'!$C$9:$T$53,MATCH('Installed UEC'!$B47,year,0),MATCH(('Installed UEC'!$B47-'Installed UEC'!G$4+1),Age,0))),0,INDEX('Stock Model'!$C$9:$T$53,MATCH('Installed UEC'!$B47,year,0),MATCH(('Installed UEC'!$B47-'Installed UEC'!G$4+1),Age,0)))</f>
        <v>0</v>
      </c>
      <c r="H47" s="162">
        <f>IF(ISNA(INDEX('Stock Model'!$C$9:$T$53,MATCH('Installed UEC'!$B47,year,0),MATCH(('Installed UEC'!$B47-'Installed UEC'!H$4+1),Age,0))),0,INDEX('Stock Model'!$C$9:$T$53,MATCH('Installed UEC'!$B47,year,0),MATCH(('Installed UEC'!$B47-'Installed UEC'!H$4+1),Age,0)))</f>
        <v>0</v>
      </c>
      <c r="I47" s="162">
        <f>IF(ISNA(INDEX('Stock Model'!$C$9:$T$53,MATCH('Installed UEC'!$B47,year,0),MATCH(('Installed UEC'!$B47-'Installed UEC'!I$4+1),Age,0))),0,INDEX('Stock Model'!$C$9:$T$53,MATCH('Installed UEC'!$B47,year,0),MATCH(('Installed UEC'!$B47-'Installed UEC'!I$4+1),Age,0)))</f>
        <v>0</v>
      </c>
      <c r="J47" s="162">
        <f>IF(ISNA(INDEX('Stock Model'!$C$9:$T$53,MATCH('Installed UEC'!$B47,year,0),MATCH(('Installed UEC'!$B47-'Installed UEC'!J$4+1),Age,0))),0,INDEX('Stock Model'!$C$9:$T$53,MATCH('Installed UEC'!$B47,year,0),MATCH(('Installed UEC'!$B47-'Installed UEC'!J$4+1),Age,0)))</f>
        <v>0</v>
      </c>
      <c r="K47" s="162">
        <f>IF(ISNA(INDEX('Stock Model'!$C$9:$T$53,MATCH('Installed UEC'!$B47,year,0),MATCH(('Installed UEC'!$B47-'Installed UEC'!K$4+1),Age,0))),0,INDEX('Stock Model'!$C$9:$T$53,MATCH('Installed UEC'!$B47,year,0),MATCH(('Installed UEC'!$B47-'Installed UEC'!K$4+1),Age,0)))</f>
        <v>0</v>
      </c>
      <c r="L47" s="162">
        <f>IF(ISNA(INDEX('Stock Model'!$C$9:$T$53,MATCH('Installed UEC'!$B47,year,0),MATCH(('Installed UEC'!$B47-'Installed UEC'!L$4+1),Age,0))),0,INDEX('Stock Model'!$C$9:$T$53,MATCH('Installed UEC'!$B47,year,0),MATCH(('Installed UEC'!$B47-'Installed UEC'!L$4+1),Age,0)))</f>
        <v>0</v>
      </c>
      <c r="M47" s="162">
        <f>IF(ISNA(INDEX('Stock Model'!$C$9:$T$53,MATCH('Installed UEC'!$B47,year,0),MATCH(('Installed UEC'!$B47-'Installed UEC'!M$4+1),Age,0))),0,INDEX('Stock Model'!$C$9:$T$53,MATCH('Installed UEC'!$B47,year,0),MATCH(('Installed UEC'!$B47-'Installed UEC'!M$4+1),Age,0)))</f>
        <v>0</v>
      </c>
      <c r="N47" s="162">
        <f>IF(ISNA(INDEX('Stock Model'!$C$9:$T$53,MATCH('Installed UEC'!$B47,year,0),MATCH(('Installed UEC'!$B47-'Installed UEC'!N$4+1),Age,0))),0,INDEX('Stock Model'!$C$9:$T$53,MATCH('Installed UEC'!$B47,year,0),MATCH(('Installed UEC'!$B47-'Installed UEC'!N$4+1),Age,0)))</f>
        <v>0</v>
      </c>
      <c r="O47" s="162">
        <f>IF(ISNA(INDEX('Stock Model'!$C$9:$T$53,MATCH('Installed UEC'!$B47,year,0),MATCH(('Installed UEC'!$B47-'Installed UEC'!O$4+1),Age,0))),0,INDEX('Stock Model'!$C$9:$T$53,MATCH('Installed UEC'!$B47,year,0),MATCH(('Installed UEC'!$B47-'Installed UEC'!O$4+1),Age,0)))</f>
        <v>0</v>
      </c>
      <c r="P47" s="162">
        <f>IF(ISNA(INDEX('Stock Model'!$C$9:$T$53,MATCH('Installed UEC'!$B47,year,0),MATCH(('Installed UEC'!$B47-'Installed UEC'!P$4+1),Age,0))),0,INDEX('Stock Model'!$C$9:$T$53,MATCH('Installed UEC'!$B47,year,0),MATCH(('Installed UEC'!$B47-'Installed UEC'!P$4+1),Age,0)))</f>
        <v>0</v>
      </c>
      <c r="Q47" s="162">
        <f>IF(ISNA(INDEX('Stock Model'!$C$9:$T$53,MATCH('Installed UEC'!$B47,year,0),MATCH(('Installed UEC'!$B47-'Installed UEC'!Q$4+1),Age,0))),0,INDEX('Stock Model'!$C$9:$T$53,MATCH('Installed UEC'!$B47,year,0),MATCH(('Installed UEC'!$B47-'Installed UEC'!Q$4+1),Age,0)))</f>
        <v>0</v>
      </c>
      <c r="R47" s="162">
        <f>IF(ISNA(INDEX('Stock Model'!$C$9:$T$53,MATCH('Installed UEC'!$B47,year,0),MATCH(('Installed UEC'!$B47-'Installed UEC'!R$4+1),Age,0))),0,INDEX('Stock Model'!$C$9:$T$53,MATCH('Installed UEC'!$B47,year,0),MATCH(('Installed UEC'!$B47-'Installed UEC'!R$4+1),Age,0)))</f>
        <v>0</v>
      </c>
      <c r="S47" s="162">
        <f>IF(ISNA(INDEX('Stock Model'!$C$9:$T$53,MATCH('Installed UEC'!$B47,year,0),MATCH(('Installed UEC'!$B47-'Installed UEC'!S$4+1),Age,0))),0,INDEX('Stock Model'!$C$9:$T$53,MATCH('Installed UEC'!$B47,year,0),MATCH(('Installed UEC'!$B47-'Installed UEC'!S$4+1),Age,0)))</f>
        <v>0</v>
      </c>
      <c r="T47" s="162">
        <f>IF(ISNA(INDEX('Stock Model'!$C$9:$T$53,MATCH('Installed UEC'!$B47,year,0),MATCH(('Installed UEC'!$B47-'Installed UEC'!T$4+1),Age,0))),0,INDEX('Stock Model'!$C$9:$T$53,MATCH('Installed UEC'!$B47,year,0),MATCH(('Installed UEC'!$B47-'Installed UEC'!T$4+1),Age,0)))</f>
        <v>0</v>
      </c>
      <c r="U47" s="162">
        <f>IF(ISNA(INDEX('Stock Model'!$C$9:$T$53,MATCH('Installed UEC'!$B47,year,0),MATCH(('Installed UEC'!$B47-'Installed UEC'!U$4+1),Age,0))),0,INDEX('Stock Model'!$C$9:$T$53,MATCH('Installed UEC'!$B47,year,0),MATCH(('Installed UEC'!$B47-'Installed UEC'!U$4+1),Age,0)))</f>
        <v>0</v>
      </c>
      <c r="V47" s="162">
        <f>IF(ISNA(INDEX('Stock Model'!$C$9:$T$53,MATCH('Installed UEC'!$B47,year,0),MATCH(('Installed UEC'!$B47-'Installed UEC'!V$4+1),Age,0))),0,INDEX('Stock Model'!$C$9:$T$53,MATCH('Installed UEC'!$B47,year,0),MATCH(('Installed UEC'!$B47-'Installed UEC'!V$4+1),Age,0)))</f>
        <v>0</v>
      </c>
      <c r="W47" s="162">
        <f>IF(ISNA(INDEX('Stock Model'!$C$9:$T$53,MATCH('Installed UEC'!$B47,year,0),MATCH(('Installed UEC'!$B47-'Installed UEC'!W$4+1),Age,0))),0,INDEX('Stock Model'!$C$9:$T$53,MATCH('Installed UEC'!$B47,year,0),MATCH(('Installed UEC'!$B47-'Installed UEC'!W$4+1),Age,0)))</f>
        <v>0</v>
      </c>
      <c r="X47" s="162">
        <f>IF(ISNA(INDEX('Stock Model'!$C$9:$T$53,MATCH('Installed UEC'!$B47,year,0),MATCH(('Installed UEC'!$B47-'Installed UEC'!X$4+1),Age,0))),0,INDEX('Stock Model'!$C$9:$T$53,MATCH('Installed UEC'!$B47,year,0),MATCH(('Installed UEC'!$B47-'Installed UEC'!X$4+1),Age,0)))</f>
        <v>0</v>
      </c>
      <c r="Y47" s="162">
        <f>IF(ISNA(INDEX('Stock Model'!$C$9:$T$53,MATCH('Installed UEC'!$B47,year,0),MATCH(('Installed UEC'!$B47-'Installed UEC'!Y$4+1),Age,0))),0,INDEX('Stock Model'!$C$9:$T$53,MATCH('Installed UEC'!$B47,year,0),MATCH(('Installed UEC'!$B47-'Installed UEC'!Y$4+1),Age,0)))</f>
        <v>0</v>
      </c>
      <c r="Z47" s="162">
        <f>IF(ISNA(INDEX('Stock Model'!$C$9:$T$53,MATCH('Installed UEC'!$B47,year,0),MATCH(('Installed UEC'!$B47-'Installed UEC'!Z$4+1),Age,0))),0,INDEX('Stock Model'!$C$9:$T$53,MATCH('Installed UEC'!$B47,year,0),MATCH(('Installed UEC'!$B47-'Installed UEC'!Z$4+1),Age,0)))</f>
        <v>0</v>
      </c>
      <c r="AA47" s="162">
        <f>IF(ISNA(INDEX('Stock Model'!$C$9:$T$53,MATCH('Installed UEC'!$B47,year,0),MATCH(('Installed UEC'!$B47-'Installed UEC'!AA$4+1),Age,0))),0,INDEX('Stock Model'!$C$9:$T$53,MATCH('Installed UEC'!$B47,year,0),MATCH(('Installed UEC'!$B47-'Installed UEC'!AA$4+1),Age,0)))</f>
        <v>0</v>
      </c>
      <c r="AB47" s="162">
        <f ca="1">IF(ISNA(INDEX('Stock Model'!$C$9:$T$53,MATCH('Installed UEC'!$B47,year,0),MATCH(('Installed UEC'!$B47-'Installed UEC'!AB$4+1),Age,0))),0,INDEX('Stock Model'!$C$9:$T$53,MATCH('Installed UEC'!$B47,year,0),MATCH(('Installed UEC'!$B47-'Installed UEC'!AB$4+1),Age,0)))</f>
        <v>0</v>
      </c>
      <c r="AC47" s="162">
        <f ca="1">IF(ISNA(INDEX('Stock Model'!$C$9:$T$53,MATCH('Installed UEC'!$B47,year,0),MATCH(('Installed UEC'!$B47-'Installed UEC'!AC$4+1),Age,0))),0,INDEX('Stock Model'!$C$9:$T$53,MATCH('Installed UEC'!$B47,year,0),MATCH(('Installed UEC'!$B47-'Installed UEC'!AC$4+1),Age,0)))</f>
        <v>0</v>
      </c>
      <c r="AD47" s="162">
        <f ca="1">IF(ISNA(INDEX('Stock Model'!$C$9:$T$53,MATCH('Installed UEC'!$B47,year,0),MATCH(('Installed UEC'!$B47-'Installed UEC'!AD$4+1),Age,0))),0,INDEX('Stock Model'!$C$9:$T$53,MATCH('Installed UEC'!$B47,year,0),MATCH(('Installed UEC'!$B47-'Installed UEC'!AD$4+1),Age,0)))</f>
        <v>0</v>
      </c>
      <c r="AE47" s="162">
        <f ca="1">IF(ISNA(INDEX('Stock Model'!$C$9:$T$53,MATCH('Installed UEC'!$B47,year,0),MATCH(('Installed UEC'!$B47-'Installed UEC'!AE$4+1),Age,0))),0,INDEX('Stock Model'!$C$9:$T$53,MATCH('Installed UEC'!$B47,year,0),MATCH(('Installed UEC'!$B47-'Installed UEC'!AE$4+1),Age,0)))</f>
        <v>0</v>
      </c>
      <c r="AF47" s="162">
        <f ca="1">IF(ISNA(INDEX('Stock Model'!$C$9:$T$53,MATCH('Installed UEC'!$B47,year,0),MATCH(('Installed UEC'!$B47-'Installed UEC'!AF$4+1),Age,0))),0,INDEX('Stock Model'!$C$9:$T$53,MATCH('Installed UEC'!$B47,year,0),MATCH(('Installed UEC'!$B47-'Installed UEC'!AF$4+1),Age,0)))</f>
        <v>0</v>
      </c>
      <c r="AG47" s="162">
        <f ca="1">IF(ISNA(INDEX('Stock Model'!$C$9:$T$53,MATCH('Installed UEC'!$B47,year,0),MATCH(('Installed UEC'!$B47-'Installed UEC'!AG$4+1),Age,0))),0,INDEX('Stock Model'!$C$9:$T$53,MATCH('Installed UEC'!$B47,year,0),MATCH(('Installed UEC'!$B47-'Installed UEC'!AG$4+1),Age,0)))</f>
        <v>0</v>
      </c>
      <c r="AH47" s="162">
        <f ca="1">IF(ISNA(INDEX('Stock Model'!$C$9:$T$53,MATCH('Installed UEC'!$B47,year,0),MATCH(('Installed UEC'!$B47-'Installed UEC'!AH$4+1),Age,0))),0,INDEX('Stock Model'!$C$9:$T$53,MATCH('Installed UEC'!$B47,year,0),MATCH(('Installed UEC'!$B47-'Installed UEC'!AH$4+1),Age,0)))</f>
        <v>0</v>
      </c>
      <c r="AI47" s="162">
        <f ca="1">IF(ISNA(INDEX('Stock Model'!$C$9:$T$53,MATCH('Installed UEC'!$B47,year,0),MATCH(('Installed UEC'!$B47-'Installed UEC'!AI$4+1),Age,0))),0,INDEX('Stock Model'!$C$9:$T$53,MATCH('Installed UEC'!$B47,year,0),MATCH(('Installed UEC'!$B47-'Installed UEC'!AI$4+1),Age,0)))</f>
        <v>0</v>
      </c>
      <c r="AJ47" s="162">
        <f ca="1">IF(ISNA(INDEX('Stock Model'!$C$9:$T$53,MATCH('Installed UEC'!$B47,year,0),MATCH(('Installed UEC'!$B47-'Installed UEC'!AJ$4+1),Age,0))),0,INDEX('Stock Model'!$C$9:$T$53,MATCH('Installed UEC'!$B47,year,0),MATCH(('Installed UEC'!$B47-'Installed UEC'!AJ$4+1),Age,0)))</f>
        <v>0</v>
      </c>
      <c r="AK47" s="162">
        <f ca="1">IF(ISNA(INDEX('Stock Model'!$C$9:$T$53,MATCH('Installed UEC'!$B47,year,0),MATCH(('Installed UEC'!$B47-'Installed UEC'!AK$4+1),Age,0))),0,INDEX('Stock Model'!$C$9:$T$53,MATCH('Installed UEC'!$B47,year,0),MATCH(('Installed UEC'!$B47-'Installed UEC'!AK$4+1),Age,0)))</f>
        <v>0</v>
      </c>
      <c r="AL47" s="162">
        <f ca="1">IF(ISNA(INDEX('Stock Model'!$C$9:$T$53,MATCH('Installed UEC'!$B47,year,0),MATCH(('Installed UEC'!$B47-'Installed UEC'!AL$4+1),Age,0))),0,INDEX('Stock Model'!$C$9:$T$53,MATCH('Installed UEC'!$B47,year,0),MATCH(('Installed UEC'!$B47-'Installed UEC'!AL$4+1),Age,0)))</f>
        <v>0</v>
      </c>
      <c r="AM47" s="162">
        <f ca="1">IF(ISNA(INDEX('Stock Model'!$C$9:$T$53,MATCH('Installed UEC'!$B47,year,0),MATCH(('Installed UEC'!$B47-'Installed UEC'!AM$4+1),Age,0))),0,INDEX('Stock Model'!$C$9:$T$53,MATCH('Installed UEC'!$B47,year,0),MATCH(('Installed UEC'!$B47-'Installed UEC'!AM$4+1),Age,0)))</f>
        <v>0</v>
      </c>
      <c r="AN47" s="162">
        <f ca="1">IF(ISNA(INDEX('Stock Model'!$C$9:$T$53,MATCH('Installed UEC'!$B47,year,0),MATCH(('Installed UEC'!$B47-'Installed UEC'!AN$4+1),Age,0))),0,INDEX('Stock Model'!$C$9:$T$53,MATCH('Installed UEC'!$B47,year,0),MATCH(('Installed UEC'!$B47-'Installed UEC'!AN$4+1),Age,0)))</f>
        <v>0</v>
      </c>
      <c r="AO47" s="162">
        <f ca="1">IF(ISNA(INDEX('Stock Model'!$C$9:$T$53,MATCH('Installed UEC'!$B47,year,0),MATCH(('Installed UEC'!$B47-'Installed UEC'!AO$4+1),Age,0))),0,INDEX('Stock Model'!$C$9:$T$53,MATCH('Installed UEC'!$B47,year,0),MATCH(('Installed UEC'!$B47-'Installed UEC'!AO$4+1),Age,0)))</f>
        <v>4113.8665071630567</v>
      </c>
      <c r="AP47" s="162">
        <f ca="1">IF(ISNA(INDEX('Stock Model'!$C$9:$T$53,MATCH('Installed UEC'!$B47,year,0),MATCH(('Installed UEC'!$B47-'Installed UEC'!AP$4+1),Age,0))),0,INDEX('Stock Model'!$C$9:$T$53,MATCH('Installed UEC'!$B47,year,0),MATCH(('Installed UEC'!$B47-'Installed UEC'!AP$4+1),Age,0)))</f>
        <v>4158.5644227951379</v>
      </c>
      <c r="AQ47" s="162">
        <f ca="1">IF(ISNA(INDEX('Stock Model'!$C$9:$T$53,MATCH('Installed UEC'!$B47,year,0),MATCH(('Installed UEC'!$B47-'Installed UEC'!AQ$4+1),Age,0))),0,INDEX('Stock Model'!$C$9:$T$53,MATCH('Installed UEC'!$B47,year,0),MATCH(('Installed UEC'!$B47-'Installed UEC'!AQ$4+1),Age,0)))</f>
        <v>4191.1274869554436</v>
      </c>
      <c r="AR47" s="162">
        <f ca="1">IF(ISNA(INDEX('Stock Model'!$C$9:$T$53,MATCH('Installed UEC'!$B47,year,0),MATCH(('Installed UEC'!$B47-'Installed UEC'!AR$4+1),Age,0))),0,INDEX('Stock Model'!$C$9:$T$53,MATCH('Installed UEC'!$B47,year,0),MATCH(('Installed UEC'!$B47-'Installed UEC'!AR$4+1),Age,0)))</f>
        <v>4209.4761139282564</v>
      </c>
      <c r="AS47" s="162">
        <f ca="1">IF(ISNA(INDEX('Stock Model'!$C$9:$T$53,MATCH('Installed UEC'!$B47,year,0),MATCH(('Installed UEC'!$B47-'Installed UEC'!AS$4+1),Age,0))),0,INDEX('Stock Model'!$C$9:$T$53,MATCH('Installed UEC'!$B47,year,0),MATCH(('Installed UEC'!$B47-'Installed UEC'!AS$4+1),Age,0)))</f>
        <v>4158.3130454012608</v>
      </c>
      <c r="AT47" s="162">
        <f>IF(ISNA(INDEX('Stock Model'!$C$9:$T$53,MATCH('Installed UEC'!$B47,year,0),MATCH(('Installed UEC'!$B47-'Installed UEC'!AT$4+1),Age,0))),0,INDEX('Stock Model'!$C$9:$T$53,MATCH('Installed UEC'!$B47,year,0),MATCH(('Installed UEC'!$B47-'Installed UEC'!AT$4+1),Age,0)))</f>
        <v>0</v>
      </c>
      <c r="AU47" s="162">
        <f>IF(ISNA(INDEX('Stock Model'!$C$9:$T$53,MATCH('Installed UEC'!$B47,year,0),MATCH(('Installed UEC'!$B47-'Installed UEC'!AU$4+1),Age,0))),0,INDEX('Stock Model'!$C$9:$T$53,MATCH('Installed UEC'!$B47,year,0),MATCH(('Installed UEC'!$B47-'Installed UEC'!AU$4+1),Age,0)))</f>
        <v>0</v>
      </c>
      <c r="AV47" s="57">
        <f t="shared" ca="1" si="2"/>
        <v>20831.347576243155</v>
      </c>
      <c r="AW47" s="57" t="str">
        <f ca="1">IF(AV47=SUM('Stock Model'!C51:T51),"OK","Error")</f>
        <v>OK</v>
      </c>
    </row>
    <row r="48" spans="1:49">
      <c r="A48" s="252"/>
      <c r="B48" s="57">
        <f>'Stock Model'!B52</f>
        <v>2033</v>
      </c>
      <c r="C48" s="162">
        <f>IF(ISNA(INDEX('Stock Model'!$C$9:$T$53,MATCH('Installed UEC'!$B48,year,0),MATCH(('Installed UEC'!$B48-'Installed UEC'!C$4+1),Age,0))),0,INDEX('Stock Model'!$C$9:$T$53,MATCH('Installed UEC'!$B48,year,0),MATCH(('Installed UEC'!$B48-'Installed UEC'!C$4+1),Age,0)))</f>
        <v>0</v>
      </c>
      <c r="D48" s="162">
        <f>IF(ISNA(INDEX('Stock Model'!$C$9:$T$53,MATCH('Installed UEC'!$B48,year,0),MATCH(('Installed UEC'!$B48-'Installed UEC'!D$4+1),Age,0))),0,INDEX('Stock Model'!$C$9:$T$53,MATCH('Installed UEC'!$B48,year,0),MATCH(('Installed UEC'!$B48-'Installed UEC'!D$4+1),Age,0)))</f>
        <v>0</v>
      </c>
      <c r="E48" s="162">
        <f>IF(ISNA(INDEX('Stock Model'!$C$9:$T$53,MATCH('Installed UEC'!$B48,year,0),MATCH(('Installed UEC'!$B48-'Installed UEC'!E$4+1),Age,0))),0,INDEX('Stock Model'!$C$9:$T$53,MATCH('Installed UEC'!$B48,year,0),MATCH(('Installed UEC'!$B48-'Installed UEC'!E$4+1),Age,0)))</f>
        <v>0</v>
      </c>
      <c r="F48" s="162">
        <f>IF(ISNA(INDEX('Stock Model'!$C$9:$T$53,MATCH('Installed UEC'!$B48,year,0),MATCH(('Installed UEC'!$B48-'Installed UEC'!F$4+1),Age,0))),0,INDEX('Stock Model'!$C$9:$T$53,MATCH('Installed UEC'!$B48,year,0),MATCH(('Installed UEC'!$B48-'Installed UEC'!F$4+1),Age,0)))</f>
        <v>0</v>
      </c>
      <c r="G48" s="162">
        <f>IF(ISNA(INDEX('Stock Model'!$C$9:$T$53,MATCH('Installed UEC'!$B48,year,0),MATCH(('Installed UEC'!$B48-'Installed UEC'!G$4+1),Age,0))),0,INDEX('Stock Model'!$C$9:$T$53,MATCH('Installed UEC'!$B48,year,0),MATCH(('Installed UEC'!$B48-'Installed UEC'!G$4+1),Age,0)))</f>
        <v>0</v>
      </c>
      <c r="H48" s="162">
        <f>IF(ISNA(INDEX('Stock Model'!$C$9:$T$53,MATCH('Installed UEC'!$B48,year,0),MATCH(('Installed UEC'!$B48-'Installed UEC'!H$4+1),Age,0))),0,INDEX('Stock Model'!$C$9:$T$53,MATCH('Installed UEC'!$B48,year,0),MATCH(('Installed UEC'!$B48-'Installed UEC'!H$4+1),Age,0)))</f>
        <v>0</v>
      </c>
      <c r="I48" s="162">
        <f>IF(ISNA(INDEX('Stock Model'!$C$9:$T$53,MATCH('Installed UEC'!$B48,year,0),MATCH(('Installed UEC'!$B48-'Installed UEC'!I$4+1),Age,0))),0,INDEX('Stock Model'!$C$9:$T$53,MATCH('Installed UEC'!$B48,year,0),MATCH(('Installed UEC'!$B48-'Installed UEC'!I$4+1),Age,0)))</f>
        <v>0</v>
      </c>
      <c r="J48" s="162">
        <f>IF(ISNA(INDEX('Stock Model'!$C$9:$T$53,MATCH('Installed UEC'!$B48,year,0),MATCH(('Installed UEC'!$B48-'Installed UEC'!J$4+1),Age,0))),0,INDEX('Stock Model'!$C$9:$T$53,MATCH('Installed UEC'!$B48,year,0),MATCH(('Installed UEC'!$B48-'Installed UEC'!J$4+1),Age,0)))</f>
        <v>0</v>
      </c>
      <c r="K48" s="162">
        <f>IF(ISNA(INDEX('Stock Model'!$C$9:$T$53,MATCH('Installed UEC'!$B48,year,0),MATCH(('Installed UEC'!$B48-'Installed UEC'!K$4+1),Age,0))),0,INDEX('Stock Model'!$C$9:$T$53,MATCH('Installed UEC'!$B48,year,0),MATCH(('Installed UEC'!$B48-'Installed UEC'!K$4+1),Age,0)))</f>
        <v>0</v>
      </c>
      <c r="L48" s="162">
        <f>IF(ISNA(INDEX('Stock Model'!$C$9:$T$53,MATCH('Installed UEC'!$B48,year,0),MATCH(('Installed UEC'!$B48-'Installed UEC'!L$4+1),Age,0))),0,INDEX('Stock Model'!$C$9:$T$53,MATCH('Installed UEC'!$B48,year,0),MATCH(('Installed UEC'!$B48-'Installed UEC'!L$4+1),Age,0)))</f>
        <v>0</v>
      </c>
      <c r="M48" s="162">
        <f>IF(ISNA(INDEX('Stock Model'!$C$9:$T$53,MATCH('Installed UEC'!$B48,year,0),MATCH(('Installed UEC'!$B48-'Installed UEC'!M$4+1),Age,0))),0,INDEX('Stock Model'!$C$9:$T$53,MATCH('Installed UEC'!$B48,year,0),MATCH(('Installed UEC'!$B48-'Installed UEC'!M$4+1),Age,0)))</f>
        <v>0</v>
      </c>
      <c r="N48" s="162">
        <f>IF(ISNA(INDEX('Stock Model'!$C$9:$T$53,MATCH('Installed UEC'!$B48,year,0),MATCH(('Installed UEC'!$B48-'Installed UEC'!N$4+1),Age,0))),0,INDEX('Stock Model'!$C$9:$T$53,MATCH('Installed UEC'!$B48,year,0),MATCH(('Installed UEC'!$B48-'Installed UEC'!N$4+1),Age,0)))</f>
        <v>0</v>
      </c>
      <c r="O48" s="162">
        <f>IF(ISNA(INDEX('Stock Model'!$C$9:$T$53,MATCH('Installed UEC'!$B48,year,0),MATCH(('Installed UEC'!$B48-'Installed UEC'!O$4+1),Age,0))),0,INDEX('Stock Model'!$C$9:$T$53,MATCH('Installed UEC'!$B48,year,0),MATCH(('Installed UEC'!$B48-'Installed UEC'!O$4+1),Age,0)))</f>
        <v>0</v>
      </c>
      <c r="P48" s="162">
        <f>IF(ISNA(INDEX('Stock Model'!$C$9:$T$53,MATCH('Installed UEC'!$B48,year,0),MATCH(('Installed UEC'!$B48-'Installed UEC'!P$4+1),Age,0))),0,INDEX('Stock Model'!$C$9:$T$53,MATCH('Installed UEC'!$B48,year,0),MATCH(('Installed UEC'!$B48-'Installed UEC'!P$4+1),Age,0)))</f>
        <v>0</v>
      </c>
      <c r="Q48" s="162">
        <f>IF(ISNA(INDEX('Stock Model'!$C$9:$T$53,MATCH('Installed UEC'!$B48,year,0),MATCH(('Installed UEC'!$B48-'Installed UEC'!Q$4+1),Age,0))),0,INDEX('Stock Model'!$C$9:$T$53,MATCH('Installed UEC'!$B48,year,0),MATCH(('Installed UEC'!$B48-'Installed UEC'!Q$4+1),Age,0)))</f>
        <v>0</v>
      </c>
      <c r="R48" s="162">
        <f>IF(ISNA(INDEX('Stock Model'!$C$9:$T$53,MATCH('Installed UEC'!$B48,year,0),MATCH(('Installed UEC'!$B48-'Installed UEC'!R$4+1),Age,0))),0,INDEX('Stock Model'!$C$9:$T$53,MATCH('Installed UEC'!$B48,year,0),MATCH(('Installed UEC'!$B48-'Installed UEC'!R$4+1),Age,0)))</f>
        <v>0</v>
      </c>
      <c r="S48" s="162">
        <f>IF(ISNA(INDEX('Stock Model'!$C$9:$T$53,MATCH('Installed UEC'!$B48,year,0),MATCH(('Installed UEC'!$B48-'Installed UEC'!S$4+1),Age,0))),0,INDEX('Stock Model'!$C$9:$T$53,MATCH('Installed UEC'!$B48,year,0),MATCH(('Installed UEC'!$B48-'Installed UEC'!S$4+1),Age,0)))</f>
        <v>0</v>
      </c>
      <c r="T48" s="162">
        <f>IF(ISNA(INDEX('Stock Model'!$C$9:$T$53,MATCH('Installed UEC'!$B48,year,0),MATCH(('Installed UEC'!$B48-'Installed UEC'!T$4+1),Age,0))),0,INDEX('Stock Model'!$C$9:$T$53,MATCH('Installed UEC'!$B48,year,0),MATCH(('Installed UEC'!$B48-'Installed UEC'!T$4+1),Age,0)))</f>
        <v>0</v>
      </c>
      <c r="U48" s="162">
        <f>IF(ISNA(INDEX('Stock Model'!$C$9:$T$53,MATCH('Installed UEC'!$B48,year,0),MATCH(('Installed UEC'!$B48-'Installed UEC'!U$4+1),Age,0))),0,INDEX('Stock Model'!$C$9:$T$53,MATCH('Installed UEC'!$B48,year,0),MATCH(('Installed UEC'!$B48-'Installed UEC'!U$4+1),Age,0)))</f>
        <v>0</v>
      </c>
      <c r="V48" s="162">
        <f>IF(ISNA(INDEX('Stock Model'!$C$9:$T$53,MATCH('Installed UEC'!$B48,year,0),MATCH(('Installed UEC'!$B48-'Installed UEC'!V$4+1),Age,0))),0,INDEX('Stock Model'!$C$9:$T$53,MATCH('Installed UEC'!$B48,year,0),MATCH(('Installed UEC'!$B48-'Installed UEC'!V$4+1),Age,0)))</f>
        <v>0</v>
      </c>
      <c r="W48" s="162">
        <f>IF(ISNA(INDEX('Stock Model'!$C$9:$T$53,MATCH('Installed UEC'!$B48,year,0),MATCH(('Installed UEC'!$B48-'Installed UEC'!W$4+1),Age,0))),0,INDEX('Stock Model'!$C$9:$T$53,MATCH('Installed UEC'!$B48,year,0),MATCH(('Installed UEC'!$B48-'Installed UEC'!W$4+1),Age,0)))</f>
        <v>0</v>
      </c>
      <c r="X48" s="162">
        <f>IF(ISNA(INDEX('Stock Model'!$C$9:$T$53,MATCH('Installed UEC'!$B48,year,0),MATCH(('Installed UEC'!$B48-'Installed UEC'!X$4+1),Age,0))),0,INDEX('Stock Model'!$C$9:$T$53,MATCH('Installed UEC'!$B48,year,0),MATCH(('Installed UEC'!$B48-'Installed UEC'!X$4+1),Age,0)))</f>
        <v>0</v>
      </c>
      <c r="Y48" s="162">
        <f>IF(ISNA(INDEX('Stock Model'!$C$9:$T$53,MATCH('Installed UEC'!$B48,year,0),MATCH(('Installed UEC'!$B48-'Installed UEC'!Y$4+1),Age,0))),0,INDEX('Stock Model'!$C$9:$T$53,MATCH('Installed UEC'!$B48,year,0),MATCH(('Installed UEC'!$B48-'Installed UEC'!Y$4+1),Age,0)))</f>
        <v>0</v>
      </c>
      <c r="Z48" s="162">
        <f>IF(ISNA(INDEX('Stock Model'!$C$9:$T$53,MATCH('Installed UEC'!$B48,year,0),MATCH(('Installed UEC'!$B48-'Installed UEC'!Z$4+1),Age,0))),0,INDEX('Stock Model'!$C$9:$T$53,MATCH('Installed UEC'!$B48,year,0),MATCH(('Installed UEC'!$B48-'Installed UEC'!Z$4+1),Age,0)))</f>
        <v>0</v>
      </c>
      <c r="AA48" s="162">
        <f>IF(ISNA(INDEX('Stock Model'!$C$9:$T$53,MATCH('Installed UEC'!$B48,year,0),MATCH(('Installed UEC'!$B48-'Installed UEC'!AA$4+1),Age,0))),0,INDEX('Stock Model'!$C$9:$T$53,MATCH('Installed UEC'!$B48,year,0),MATCH(('Installed UEC'!$B48-'Installed UEC'!AA$4+1),Age,0)))</f>
        <v>0</v>
      </c>
      <c r="AB48" s="162">
        <f>IF(ISNA(INDEX('Stock Model'!$C$9:$T$53,MATCH('Installed UEC'!$B48,year,0),MATCH(('Installed UEC'!$B48-'Installed UEC'!AB$4+1),Age,0))),0,INDEX('Stock Model'!$C$9:$T$53,MATCH('Installed UEC'!$B48,year,0),MATCH(('Installed UEC'!$B48-'Installed UEC'!AB$4+1),Age,0)))</f>
        <v>0</v>
      </c>
      <c r="AC48" s="162">
        <f ca="1">IF(ISNA(INDEX('Stock Model'!$C$9:$T$53,MATCH('Installed UEC'!$B48,year,0),MATCH(('Installed UEC'!$B48-'Installed UEC'!AC$4+1),Age,0))),0,INDEX('Stock Model'!$C$9:$T$53,MATCH('Installed UEC'!$B48,year,0),MATCH(('Installed UEC'!$B48-'Installed UEC'!AC$4+1),Age,0)))</f>
        <v>0</v>
      </c>
      <c r="AD48" s="162">
        <f ca="1">IF(ISNA(INDEX('Stock Model'!$C$9:$T$53,MATCH('Installed UEC'!$B48,year,0),MATCH(('Installed UEC'!$B48-'Installed UEC'!AD$4+1),Age,0))),0,INDEX('Stock Model'!$C$9:$T$53,MATCH('Installed UEC'!$B48,year,0),MATCH(('Installed UEC'!$B48-'Installed UEC'!AD$4+1),Age,0)))</f>
        <v>0</v>
      </c>
      <c r="AE48" s="162">
        <f ca="1">IF(ISNA(INDEX('Stock Model'!$C$9:$T$53,MATCH('Installed UEC'!$B48,year,0),MATCH(('Installed UEC'!$B48-'Installed UEC'!AE$4+1),Age,0))),0,INDEX('Stock Model'!$C$9:$T$53,MATCH('Installed UEC'!$B48,year,0),MATCH(('Installed UEC'!$B48-'Installed UEC'!AE$4+1),Age,0)))</f>
        <v>0</v>
      </c>
      <c r="AF48" s="162">
        <f ca="1">IF(ISNA(INDEX('Stock Model'!$C$9:$T$53,MATCH('Installed UEC'!$B48,year,0),MATCH(('Installed UEC'!$B48-'Installed UEC'!AF$4+1),Age,0))),0,INDEX('Stock Model'!$C$9:$T$53,MATCH('Installed UEC'!$B48,year,0),MATCH(('Installed UEC'!$B48-'Installed UEC'!AF$4+1),Age,0)))</f>
        <v>0</v>
      </c>
      <c r="AG48" s="162">
        <f ca="1">IF(ISNA(INDEX('Stock Model'!$C$9:$T$53,MATCH('Installed UEC'!$B48,year,0),MATCH(('Installed UEC'!$B48-'Installed UEC'!AG$4+1),Age,0))),0,INDEX('Stock Model'!$C$9:$T$53,MATCH('Installed UEC'!$B48,year,0),MATCH(('Installed UEC'!$B48-'Installed UEC'!AG$4+1),Age,0)))</f>
        <v>0</v>
      </c>
      <c r="AH48" s="162">
        <f ca="1">IF(ISNA(INDEX('Stock Model'!$C$9:$T$53,MATCH('Installed UEC'!$B48,year,0),MATCH(('Installed UEC'!$B48-'Installed UEC'!AH$4+1),Age,0))),0,INDEX('Stock Model'!$C$9:$T$53,MATCH('Installed UEC'!$B48,year,0),MATCH(('Installed UEC'!$B48-'Installed UEC'!AH$4+1),Age,0)))</f>
        <v>0</v>
      </c>
      <c r="AI48" s="162">
        <f ca="1">IF(ISNA(INDEX('Stock Model'!$C$9:$T$53,MATCH('Installed UEC'!$B48,year,0),MATCH(('Installed UEC'!$B48-'Installed UEC'!AI$4+1),Age,0))),0,INDEX('Stock Model'!$C$9:$T$53,MATCH('Installed UEC'!$B48,year,0),MATCH(('Installed UEC'!$B48-'Installed UEC'!AI$4+1),Age,0)))</f>
        <v>0</v>
      </c>
      <c r="AJ48" s="162">
        <f ca="1">IF(ISNA(INDEX('Stock Model'!$C$9:$T$53,MATCH('Installed UEC'!$B48,year,0),MATCH(('Installed UEC'!$B48-'Installed UEC'!AJ$4+1),Age,0))),0,INDEX('Stock Model'!$C$9:$T$53,MATCH('Installed UEC'!$B48,year,0),MATCH(('Installed UEC'!$B48-'Installed UEC'!AJ$4+1),Age,0)))</f>
        <v>0</v>
      </c>
      <c r="AK48" s="162">
        <f ca="1">IF(ISNA(INDEX('Stock Model'!$C$9:$T$53,MATCH('Installed UEC'!$B48,year,0),MATCH(('Installed UEC'!$B48-'Installed UEC'!AK$4+1),Age,0))),0,INDEX('Stock Model'!$C$9:$T$53,MATCH('Installed UEC'!$B48,year,0),MATCH(('Installed UEC'!$B48-'Installed UEC'!AK$4+1),Age,0)))</f>
        <v>0</v>
      </c>
      <c r="AL48" s="162">
        <f ca="1">IF(ISNA(INDEX('Stock Model'!$C$9:$T$53,MATCH('Installed UEC'!$B48,year,0),MATCH(('Installed UEC'!$B48-'Installed UEC'!AL$4+1),Age,0))),0,INDEX('Stock Model'!$C$9:$T$53,MATCH('Installed UEC'!$B48,year,0),MATCH(('Installed UEC'!$B48-'Installed UEC'!AL$4+1),Age,0)))</f>
        <v>0</v>
      </c>
      <c r="AM48" s="162">
        <f ca="1">IF(ISNA(INDEX('Stock Model'!$C$9:$T$53,MATCH('Installed UEC'!$B48,year,0),MATCH(('Installed UEC'!$B48-'Installed UEC'!AM$4+1),Age,0))),0,INDEX('Stock Model'!$C$9:$T$53,MATCH('Installed UEC'!$B48,year,0),MATCH(('Installed UEC'!$B48-'Installed UEC'!AM$4+1),Age,0)))</f>
        <v>0</v>
      </c>
      <c r="AN48" s="162">
        <f ca="1">IF(ISNA(INDEX('Stock Model'!$C$9:$T$53,MATCH('Installed UEC'!$B48,year,0),MATCH(('Installed UEC'!$B48-'Installed UEC'!AN$4+1),Age,0))),0,INDEX('Stock Model'!$C$9:$T$53,MATCH('Installed UEC'!$B48,year,0),MATCH(('Installed UEC'!$B48-'Installed UEC'!AN$4+1),Age,0)))</f>
        <v>0</v>
      </c>
      <c r="AO48" s="162">
        <f ca="1">IF(ISNA(INDEX('Stock Model'!$C$9:$T$53,MATCH('Installed UEC'!$B48,year,0),MATCH(('Installed UEC'!$B48-'Installed UEC'!AO$4+1),Age,0))),0,INDEX('Stock Model'!$C$9:$T$53,MATCH('Installed UEC'!$B48,year,0),MATCH(('Installed UEC'!$B48-'Installed UEC'!AO$4+1),Age,0)))</f>
        <v>0</v>
      </c>
      <c r="AP48" s="162">
        <f ca="1">IF(ISNA(INDEX('Stock Model'!$C$9:$T$53,MATCH('Installed UEC'!$B48,year,0),MATCH(('Installed UEC'!$B48-'Installed UEC'!AP$4+1),Age,0))),0,INDEX('Stock Model'!$C$9:$T$53,MATCH('Installed UEC'!$B48,year,0),MATCH(('Installed UEC'!$B48-'Installed UEC'!AP$4+1),Age,0)))</f>
        <v>4158.5644227951379</v>
      </c>
      <c r="AQ48" s="162">
        <f ca="1">IF(ISNA(INDEX('Stock Model'!$C$9:$T$53,MATCH('Installed UEC'!$B48,year,0),MATCH(('Installed UEC'!$B48-'Installed UEC'!AQ$4+1),Age,0))),0,INDEX('Stock Model'!$C$9:$T$53,MATCH('Installed UEC'!$B48,year,0),MATCH(('Installed UEC'!$B48-'Installed UEC'!AQ$4+1),Age,0)))</f>
        <v>4191.1274869554436</v>
      </c>
      <c r="AR48" s="162">
        <f ca="1">IF(ISNA(INDEX('Stock Model'!$C$9:$T$53,MATCH('Installed UEC'!$B48,year,0),MATCH(('Installed UEC'!$B48-'Installed UEC'!AR$4+1),Age,0))),0,INDEX('Stock Model'!$C$9:$T$53,MATCH('Installed UEC'!$B48,year,0),MATCH(('Installed UEC'!$B48-'Installed UEC'!AR$4+1),Age,0)))</f>
        <v>4209.4761139282564</v>
      </c>
      <c r="AS48" s="162">
        <f ca="1">IF(ISNA(INDEX('Stock Model'!$C$9:$T$53,MATCH('Installed UEC'!$B48,year,0),MATCH(('Installed UEC'!$B48-'Installed UEC'!AS$4+1),Age,0))),0,INDEX('Stock Model'!$C$9:$T$53,MATCH('Installed UEC'!$B48,year,0),MATCH(('Installed UEC'!$B48-'Installed UEC'!AS$4+1),Age,0)))</f>
        <v>4158.3130454012608</v>
      </c>
      <c r="AT48" s="162">
        <f ca="1">IF(ISNA(INDEX('Stock Model'!$C$9:$T$53,MATCH('Installed UEC'!$B48,year,0),MATCH(('Installed UEC'!$B48-'Installed UEC'!AT$4+1),Age,0))),0,INDEX('Stock Model'!$C$9:$T$53,MATCH('Installed UEC'!$B48,year,0),MATCH(('Installed UEC'!$B48-'Installed UEC'!AT$4+1),Age,0)))</f>
        <v>4107.4168902151869</v>
      </c>
      <c r="AU48" s="162">
        <f>IF(ISNA(INDEX('Stock Model'!$C$9:$T$53,MATCH('Installed UEC'!$B48,year,0),MATCH(('Installed UEC'!$B48-'Installed UEC'!AU$4+1),Age,0))),0,INDEX('Stock Model'!$C$9:$T$53,MATCH('Installed UEC'!$B48,year,0),MATCH(('Installed UEC'!$B48-'Installed UEC'!AU$4+1),Age,0)))</f>
        <v>0</v>
      </c>
      <c r="AV48" s="57">
        <f t="shared" ca="1" si="2"/>
        <v>20824.897959295286</v>
      </c>
      <c r="AW48" s="57" t="str">
        <f ca="1">IF(AV48=SUM('Stock Model'!C52:T52),"OK","Error")</f>
        <v>OK</v>
      </c>
    </row>
    <row r="49" spans="1:49">
      <c r="A49" s="252"/>
      <c r="B49" s="57">
        <f>'Stock Model'!B53</f>
        <v>2034</v>
      </c>
      <c r="C49" s="162">
        <f>IF(ISNA(INDEX('Stock Model'!$C$9:$T$53,MATCH('Installed UEC'!$B49,year,0),MATCH(('Installed UEC'!$B49-'Installed UEC'!C$4+1),Age,0))),0,INDEX('Stock Model'!$C$9:$T$53,MATCH('Installed UEC'!$B49,year,0),MATCH(('Installed UEC'!$B49-'Installed UEC'!C$4+1),Age,0)))</f>
        <v>0</v>
      </c>
      <c r="D49" s="162">
        <f>IF(ISNA(INDEX('Stock Model'!$C$9:$T$53,MATCH('Installed UEC'!$B49,year,0),MATCH(('Installed UEC'!$B49-'Installed UEC'!D$4+1),Age,0))),0,INDEX('Stock Model'!$C$9:$T$53,MATCH('Installed UEC'!$B49,year,0),MATCH(('Installed UEC'!$B49-'Installed UEC'!D$4+1),Age,0)))</f>
        <v>0</v>
      </c>
      <c r="E49" s="162">
        <f>IF(ISNA(INDEX('Stock Model'!$C$9:$T$53,MATCH('Installed UEC'!$B49,year,0),MATCH(('Installed UEC'!$B49-'Installed UEC'!E$4+1),Age,0))),0,INDEX('Stock Model'!$C$9:$T$53,MATCH('Installed UEC'!$B49,year,0),MATCH(('Installed UEC'!$B49-'Installed UEC'!E$4+1),Age,0)))</f>
        <v>0</v>
      </c>
      <c r="F49" s="162">
        <f>IF(ISNA(INDEX('Stock Model'!$C$9:$T$53,MATCH('Installed UEC'!$B49,year,0),MATCH(('Installed UEC'!$B49-'Installed UEC'!F$4+1),Age,0))),0,INDEX('Stock Model'!$C$9:$T$53,MATCH('Installed UEC'!$B49,year,0),MATCH(('Installed UEC'!$B49-'Installed UEC'!F$4+1),Age,0)))</f>
        <v>0</v>
      </c>
      <c r="G49" s="162">
        <f>IF(ISNA(INDEX('Stock Model'!$C$9:$T$53,MATCH('Installed UEC'!$B49,year,0),MATCH(('Installed UEC'!$B49-'Installed UEC'!G$4+1),Age,0))),0,INDEX('Stock Model'!$C$9:$T$53,MATCH('Installed UEC'!$B49,year,0),MATCH(('Installed UEC'!$B49-'Installed UEC'!G$4+1),Age,0)))</f>
        <v>0</v>
      </c>
      <c r="H49" s="162">
        <f>IF(ISNA(INDEX('Stock Model'!$C$9:$T$53,MATCH('Installed UEC'!$B49,year,0),MATCH(('Installed UEC'!$B49-'Installed UEC'!H$4+1),Age,0))),0,INDEX('Stock Model'!$C$9:$T$53,MATCH('Installed UEC'!$B49,year,0),MATCH(('Installed UEC'!$B49-'Installed UEC'!H$4+1),Age,0)))</f>
        <v>0</v>
      </c>
      <c r="I49" s="162">
        <f>IF(ISNA(INDEX('Stock Model'!$C$9:$T$53,MATCH('Installed UEC'!$B49,year,0),MATCH(('Installed UEC'!$B49-'Installed UEC'!I$4+1),Age,0))),0,INDEX('Stock Model'!$C$9:$T$53,MATCH('Installed UEC'!$B49,year,0),MATCH(('Installed UEC'!$B49-'Installed UEC'!I$4+1),Age,0)))</f>
        <v>0</v>
      </c>
      <c r="J49" s="162">
        <f>IF(ISNA(INDEX('Stock Model'!$C$9:$T$53,MATCH('Installed UEC'!$B49,year,0),MATCH(('Installed UEC'!$B49-'Installed UEC'!J$4+1),Age,0))),0,INDEX('Stock Model'!$C$9:$T$53,MATCH('Installed UEC'!$B49,year,0),MATCH(('Installed UEC'!$B49-'Installed UEC'!J$4+1),Age,0)))</f>
        <v>0</v>
      </c>
      <c r="K49" s="162">
        <f>IF(ISNA(INDEX('Stock Model'!$C$9:$T$53,MATCH('Installed UEC'!$B49,year,0),MATCH(('Installed UEC'!$B49-'Installed UEC'!K$4+1),Age,0))),0,INDEX('Stock Model'!$C$9:$T$53,MATCH('Installed UEC'!$B49,year,0),MATCH(('Installed UEC'!$B49-'Installed UEC'!K$4+1),Age,0)))</f>
        <v>0</v>
      </c>
      <c r="L49" s="162">
        <f>IF(ISNA(INDEX('Stock Model'!$C$9:$T$53,MATCH('Installed UEC'!$B49,year,0),MATCH(('Installed UEC'!$B49-'Installed UEC'!L$4+1),Age,0))),0,INDEX('Stock Model'!$C$9:$T$53,MATCH('Installed UEC'!$B49,year,0),MATCH(('Installed UEC'!$B49-'Installed UEC'!L$4+1),Age,0)))</f>
        <v>0</v>
      </c>
      <c r="M49" s="162">
        <f>IF(ISNA(INDEX('Stock Model'!$C$9:$T$53,MATCH('Installed UEC'!$B49,year,0),MATCH(('Installed UEC'!$B49-'Installed UEC'!M$4+1),Age,0))),0,INDEX('Stock Model'!$C$9:$T$53,MATCH('Installed UEC'!$B49,year,0),MATCH(('Installed UEC'!$B49-'Installed UEC'!M$4+1),Age,0)))</f>
        <v>0</v>
      </c>
      <c r="N49" s="162">
        <f>IF(ISNA(INDEX('Stock Model'!$C$9:$T$53,MATCH('Installed UEC'!$B49,year,0),MATCH(('Installed UEC'!$B49-'Installed UEC'!N$4+1),Age,0))),0,INDEX('Stock Model'!$C$9:$T$53,MATCH('Installed UEC'!$B49,year,0),MATCH(('Installed UEC'!$B49-'Installed UEC'!N$4+1),Age,0)))</f>
        <v>0</v>
      </c>
      <c r="O49" s="162">
        <f>IF(ISNA(INDEX('Stock Model'!$C$9:$T$53,MATCH('Installed UEC'!$B49,year,0),MATCH(('Installed UEC'!$B49-'Installed UEC'!O$4+1),Age,0))),0,INDEX('Stock Model'!$C$9:$T$53,MATCH('Installed UEC'!$B49,year,0),MATCH(('Installed UEC'!$B49-'Installed UEC'!O$4+1),Age,0)))</f>
        <v>0</v>
      </c>
      <c r="P49" s="162">
        <f>IF(ISNA(INDEX('Stock Model'!$C$9:$T$53,MATCH('Installed UEC'!$B49,year,0),MATCH(('Installed UEC'!$B49-'Installed UEC'!P$4+1),Age,0))),0,INDEX('Stock Model'!$C$9:$T$53,MATCH('Installed UEC'!$B49,year,0),MATCH(('Installed UEC'!$B49-'Installed UEC'!P$4+1),Age,0)))</f>
        <v>0</v>
      </c>
      <c r="Q49" s="162">
        <f>IF(ISNA(INDEX('Stock Model'!$C$9:$T$53,MATCH('Installed UEC'!$B49,year,0),MATCH(('Installed UEC'!$B49-'Installed UEC'!Q$4+1),Age,0))),0,INDEX('Stock Model'!$C$9:$T$53,MATCH('Installed UEC'!$B49,year,0),MATCH(('Installed UEC'!$B49-'Installed UEC'!Q$4+1),Age,0)))</f>
        <v>0</v>
      </c>
      <c r="R49" s="162">
        <f>IF(ISNA(INDEX('Stock Model'!$C$9:$T$53,MATCH('Installed UEC'!$B49,year,0),MATCH(('Installed UEC'!$B49-'Installed UEC'!R$4+1),Age,0))),0,INDEX('Stock Model'!$C$9:$T$53,MATCH('Installed UEC'!$B49,year,0),MATCH(('Installed UEC'!$B49-'Installed UEC'!R$4+1),Age,0)))</f>
        <v>0</v>
      </c>
      <c r="S49" s="162">
        <f>IF(ISNA(INDEX('Stock Model'!$C$9:$T$53,MATCH('Installed UEC'!$B49,year,0),MATCH(('Installed UEC'!$B49-'Installed UEC'!S$4+1),Age,0))),0,INDEX('Stock Model'!$C$9:$T$53,MATCH('Installed UEC'!$B49,year,0),MATCH(('Installed UEC'!$B49-'Installed UEC'!S$4+1),Age,0)))</f>
        <v>0</v>
      </c>
      <c r="T49" s="162">
        <f>IF(ISNA(INDEX('Stock Model'!$C$9:$T$53,MATCH('Installed UEC'!$B49,year,0),MATCH(('Installed UEC'!$B49-'Installed UEC'!T$4+1),Age,0))),0,INDEX('Stock Model'!$C$9:$T$53,MATCH('Installed UEC'!$B49,year,0),MATCH(('Installed UEC'!$B49-'Installed UEC'!T$4+1),Age,0)))</f>
        <v>0</v>
      </c>
      <c r="U49" s="162">
        <f>IF(ISNA(INDEX('Stock Model'!$C$9:$T$53,MATCH('Installed UEC'!$B49,year,0),MATCH(('Installed UEC'!$B49-'Installed UEC'!U$4+1),Age,0))),0,INDEX('Stock Model'!$C$9:$T$53,MATCH('Installed UEC'!$B49,year,0),MATCH(('Installed UEC'!$B49-'Installed UEC'!U$4+1),Age,0)))</f>
        <v>0</v>
      </c>
      <c r="V49" s="162">
        <f>IF(ISNA(INDEX('Stock Model'!$C$9:$T$53,MATCH('Installed UEC'!$B49,year,0),MATCH(('Installed UEC'!$B49-'Installed UEC'!V$4+1),Age,0))),0,INDEX('Stock Model'!$C$9:$T$53,MATCH('Installed UEC'!$B49,year,0),MATCH(('Installed UEC'!$B49-'Installed UEC'!V$4+1),Age,0)))</f>
        <v>0</v>
      </c>
      <c r="W49" s="162">
        <f>IF(ISNA(INDEX('Stock Model'!$C$9:$T$53,MATCH('Installed UEC'!$B49,year,0),MATCH(('Installed UEC'!$B49-'Installed UEC'!W$4+1),Age,0))),0,INDEX('Stock Model'!$C$9:$T$53,MATCH('Installed UEC'!$B49,year,0),MATCH(('Installed UEC'!$B49-'Installed UEC'!W$4+1),Age,0)))</f>
        <v>0</v>
      </c>
      <c r="X49" s="162">
        <f>IF(ISNA(INDEX('Stock Model'!$C$9:$T$53,MATCH('Installed UEC'!$B49,year,0),MATCH(('Installed UEC'!$B49-'Installed UEC'!X$4+1),Age,0))),0,INDEX('Stock Model'!$C$9:$T$53,MATCH('Installed UEC'!$B49,year,0),MATCH(('Installed UEC'!$B49-'Installed UEC'!X$4+1),Age,0)))</f>
        <v>0</v>
      </c>
      <c r="Y49" s="162">
        <f>IF(ISNA(INDEX('Stock Model'!$C$9:$T$53,MATCH('Installed UEC'!$B49,year,0),MATCH(('Installed UEC'!$B49-'Installed UEC'!Y$4+1),Age,0))),0,INDEX('Stock Model'!$C$9:$T$53,MATCH('Installed UEC'!$B49,year,0),MATCH(('Installed UEC'!$B49-'Installed UEC'!Y$4+1),Age,0)))</f>
        <v>0</v>
      </c>
      <c r="Z49" s="162">
        <f>IF(ISNA(INDEX('Stock Model'!$C$9:$T$53,MATCH('Installed UEC'!$B49,year,0),MATCH(('Installed UEC'!$B49-'Installed UEC'!Z$4+1),Age,0))),0,INDEX('Stock Model'!$C$9:$T$53,MATCH('Installed UEC'!$B49,year,0),MATCH(('Installed UEC'!$B49-'Installed UEC'!Z$4+1),Age,0)))</f>
        <v>0</v>
      </c>
      <c r="AA49" s="162">
        <f>IF(ISNA(INDEX('Stock Model'!$C$9:$T$53,MATCH('Installed UEC'!$B49,year,0),MATCH(('Installed UEC'!$B49-'Installed UEC'!AA$4+1),Age,0))),0,INDEX('Stock Model'!$C$9:$T$53,MATCH('Installed UEC'!$B49,year,0),MATCH(('Installed UEC'!$B49-'Installed UEC'!AA$4+1),Age,0)))</f>
        <v>0</v>
      </c>
      <c r="AB49" s="162">
        <f>IF(ISNA(INDEX('Stock Model'!$C$9:$T$53,MATCH('Installed UEC'!$B49,year,0),MATCH(('Installed UEC'!$B49-'Installed UEC'!AB$4+1),Age,0))),0,INDEX('Stock Model'!$C$9:$T$53,MATCH('Installed UEC'!$B49,year,0),MATCH(('Installed UEC'!$B49-'Installed UEC'!AB$4+1),Age,0)))</f>
        <v>0</v>
      </c>
      <c r="AC49" s="162">
        <f>IF(ISNA(INDEX('Stock Model'!$C$9:$T$53,MATCH('Installed UEC'!$B49,year,0),MATCH(('Installed UEC'!$B49-'Installed UEC'!AC$4+1),Age,0))),0,INDEX('Stock Model'!$C$9:$T$53,MATCH('Installed UEC'!$B49,year,0),MATCH(('Installed UEC'!$B49-'Installed UEC'!AC$4+1),Age,0)))</f>
        <v>0</v>
      </c>
      <c r="AD49" s="162">
        <f ca="1">IF(ISNA(INDEX('Stock Model'!$C$9:$T$53,MATCH('Installed UEC'!$B49,year,0),MATCH(('Installed UEC'!$B49-'Installed UEC'!AD$4+1),Age,0))),0,INDEX('Stock Model'!$C$9:$T$53,MATCH('Installed UEC'!$B49,year,0),MATCH(('Installed UEC'!$B49-'Installed UEC'!AD$4+1),Age,0)))</f>
        <v>0</v>
      </c>
      <c r="AE49" s="162">
        <f ca="1">IF(ISNA(INDEX('Stock Model'!$C$9:$T$53,MATCH('Installed UEC'!$B49,year,0),MATCH(('Installed UEC'!$B49-'Installed UEC'!AE$4+1),Age,0))),0,INDEX('Stock Model'!$C$9:$T$53,MATCH('Installed UEC'!$B49,year,0),MATCH(('Installed UEC'!$B49-'Installed UEC'!AE$4+1),Age,0)))</f>
        <v>0</v>
      </c>
      <c r="AF49" s="162">
        <f ca="1">IF(ISNA(INDEX('Stock Model'!$C$9:$T$53,MATCH('Installed UEC'!$B49,year,0),MATCH(('Installed UEC'!$B49-'Installed UEC'!AF$4+1),Age,0))),0,INDEX('Stock Model'!$C$9:$T$53,MATCH('Installed UEC'!$B49,year,0),MATCH(('Installed UEC'!$B49-'Installed UEC'!AF$4+1),Age,0)))</f>
        <v>0</v>
      </c>
      <c r="AG49" s="162">
        <f ca="1">IF(ISNA(INDEX('Stock Model'!$C$9:$T$53,MATCH('Installed UEC'!$B49,year,0),MATCH(('Installed UEC'!$B49-'Installed UEC'!AG$4+1),Age,0))),0,INDEX('Stock Model'!$C$9:$T$53,MATCH('Installed UEC'!$B49,year,0),MATCH(('Installed UEC'!$B49-'Installed UEC'!AG$4+1),Age,0)))</f>
        <v>0</v>
      </c>
      <c r="AH49" s="162">
        <f ca="1">IF(ISNA(INDEX('Stock Model'!$C$9:$T$53,MATCH('Installed UEC'!$B49,year,0),MATCH(('Installed UEC'!$B49-'Installed UEC'!AH$4+1),Age,0))),0,INDEX('Stock Model'!$C$9:$T$53,MATCH('Installed UEC'!$B49,year,0),MATCH(('Installed UEC'!$B49-'Installed UEC'!AH$4+1),Age,0)))</f>
        <v>0</v>
      </c>
      <c r="AI49" s="162">
        <f ca="1">IF(ISNA(INDEX('Stock Model'!$C$9:$T$53,MATCH('Installed UEC'!$B49,year,0),MATCH(('Installed UEC'!$B49-'Installed UEC'!AI$4+1),Age,0))),0,INDEX('Stock Model'!$C$9:$T$53,MATCH('Installed UEC'!$B49,year,0),MATCH(('Installed UEC'!$B49-'Installed UEC'!AI$4+1),Age,0)))</f>
        <v>0</v>
      </c>
      <c r="AJ49" s="162">
        <f ca="1">IF(ISNA(INDEX('Stock Model'!$C$9:$T$53,MATCH('Installed UEC'!$B49,year,0),MATCH(('Installed UEC'!$B49-'Installed UEC'!AJ$4+1),Age,0))),0,INDEX('Stock Model'!$C$9:$T$53,MATCH('Installed UEC'!$B49,year,0),MATCH(('Installed UEC'!$B49-'Installed UEC'!AJ$4+1),Age,0)))</f>
        <v>0</v>
      </c>
      <c r="AK49" s="162">
        <f ca="1">IF(ISNA(INDEX('Stock Model'!$C$9:$T$53,MATCH('Installed UEC'!$B49,year,0),MATCH(('Installed UEC'!$B49-'Installed UEC'!AK$4+1),Age,0))),0,INDEX('Stock Model'!$C$9:$T$53,MATCH('Installed UEC'!$B49,year,0),MATCH(('Installed UEC'!$B49-'Installed UEC'!AK$4+1),Age,0)))</f>
        <v>0</v>
      </c>
      <c r="AL49" s="162">
        <f ca="1">IF(ISNA(INDEX('Stock Model'!$C$9:$T$53,MATCH('Installed UEC'!$B49,year,0),MATCH(('Installed UEC'!$B49-'Installed UEC'!AL$4+1),Age,0))),0,INDEX('Stock Model'!$C$9:$T$53,MATCH('Installed UEC'!$B49,year,0),MATCH(('Installed UEC'!$B49-'Installed UEC'!AL$4+1),Age,0)))</f>
        <v>0</v>
      </c>
      <c r="AM49" s="162">
        <f ca="1">IF(ISNA(INDEX('Stock Model'!$C$9:$T$53,MATCH('Installed UEC'!$B49,year,0),MATCH(('Installed UEC'!$B49-'Installed UEC'!AM$4+1),Age,0))),0,INDEX('Stock Model'!$C$9:$T$53,MATCH('Installed UEC'!$B49,year,0),MATCH(('Installed UEC'!$B49-'Installed UEC'!AM$4+1),Age,0)))</f>
        <v>0</v>
      </c>
      <c r="AN49" s="162">
        <f ca="1">IF(ISNA(INDEX('Stock Model'!$C$9:$T$53,MATCH('Installed UEC'!$B49,year,0),MATCH(('Installed UEC'!$B49-'Installed UEC'!AN$4+1),Age,0))),0,INDEX('Stock Model'!$C$9:$T$53,MATCH('Installed UEC'!$B49,year,0),MATCH(('Installed UEC'!$B49-'Installed UEC'!AN$4+1),Age,0)))</f>
        <v>0</v>
      </c>
      <c r="AO49" s="162">
        <f ca="1">IF(ISNA(INDEX('Stock Model'!$C$9:$T$53,MATCH('Installed UEC'!$B49,year,0),MATCH(('Installed UEC'!$B49-'Installed UEC'!AO$4+1),Age,0))),0,INDEX('Stock Model'!$C$9:$T$53,MATCH('Installed UEC'!$B49,year,0),MATCH(('Installed UEC'!$B49-'Installed UEC'!AO$4+1),Age,0)))</f>
        <v>0</v>
      </c>
      <c r="AP49" s="162">
        <f ca="1">IF(ISNA(INDEX('Stock Model'!$C$9:$T$53,MATCH('Installed UEC'!$B49,year,0),MATCH(('Installed UEC'!$B49-'Installed UEC'!AP$4+1),Age,0))),0,INDEX('Stock Model'!$C$9:$T$53,MATCH('Installed UEC'!$B49,year,0),MATCH(('Installed UEC'!$B49-'Installed UEC'!AP$4+1),Age,0)))</f>
        <v>0</v>
      </c>
      <c r="AQ49" s="162">
        <f ca="1">IF(ISNA(INDEX('Stock Model'!$C$9:$T$53,MATCH('Installed UEC'!$B49,year,0),MATCH(('Installed UEC'!$B49-'Installed UEC'!AQ$4+1),Age,0))),0,INDEX('Stock Model'!$C$9:$T$53,MATCH('Installed UEC'!$B49,year,0),MATCH(('Installed UEC'!$B49-'Installed UEC'!AQ$4+1),Age,0)))</f>
        <v>4191.1274869554436</v>
      </c>
      <c r="AR49" s="162">
        <f ca="1">IF(ISNA(INDEX('Stock Model'!$C$9:$T$53,MATCH('Installed UEC'!$B49,year,0),MATCH(('Installed UEC'!$B49-'Installed UEC'!AR$4+1),Age,0))),0,INDEX('Stock Model'!$C$9:$T$53,MATCH('Installed UEC'!$B49,year,0),MATCH(('Installed UEC'!$B49-'Installed UEC'!AR$4+1),Age,0)))</f>
        <v>4209.4761139282564</v>
      </c>
      <c r="AS49" s="162">
        <f ca="1">IF(ISNA(INDEX('Stock Model'!$C$9:$T$53,MATCH('Installed UEC'!$B49,year,0),MATCH(('Installed UEC'!$B49-'Installed UEC'!AS$4+1),Age,0))),0,INDEX('Stock Model'!$C$9:$T$53,MATCH('Installed UEC'!$B49,year,0),MATCH(('Installed UEC'!$B49-'Installed UEC'!AS$4+1),Age,0)))</f>
        <v>4158.3130454012608</v>
      </c>
      <c r="AT49" s="162">
        <f ca="1">IF(ISNA(INDEX('Stock Model'!$C$9:$T$53,MATCH('Installed UEC'!$B49,year,0),MATCH(('Installed UEC'!$B49-'Installed UEC'!AT$4+1),Age,0))),0,INDEX('Stock Model'!$C$9:$T$53,MATCH('Installed UEC'!$B49,year,0),MATCH(('Installed UEC'!$B49-'Installed UEC'!AT$4+1),Age,0)))</f>
        <v>4107.4168902151869</v>
      </c>
      <c r="AU49" s="162">
        <f ca="1">IF(ISNA(INDEX('Stock Model'!$C$9:$T$53,MATCH('Installed UEC'!$B49,year,0),MATCH(('Installed UEC'!$B49-'Installed UEC'!AU$4+1),Age,0))),0,INDEX('Stock Model'!$C$9:$T$53,MATCH('Installed UEC'!$B49,year,0),MATCH(('Installed UEC'!$B49-'Installed UEC'!AU$4+1),Age,0)))</f>
        <v>4113.8665071630567</v>
      </c>
      <c r="AV49" s="57">
        <f t="shared" ca="1" si="2"/>
        <v>20780.200043663204</v>
      </c>
      <c r="AW49" s="57" t="str">
        <f ca="1">IF(AV49=SUM('Stock Model'!C53:T53),"OK","Error")</f>
        <v>OK</v>
      </c>
    </row>
    <row r="51" spans="1:49">
      <c r="A51" s="156" t="s">
        <v>57</v>
      </c>
    </row>
    <row r="52" spans="1:49">
      <c r="B52" s="57"/>
      <c r="C52" s="57">
        <f>C4</f>
        <v>1990</v>
      </c>
      <c r="D52" s="57">
        <f t="shared" ref="D52:AU52" si="3">D4</f>
        <v>1991</v>
      </c>
      <c r="E52" s="57">
        <f t="shared" si="3"/>
        <v>1992</v>
      </c>
      <c r="F52" s="57">
        <f t="shared" si="3"/>
        <v>1993</v>
      </c>
      <c r="G52" s="57">
        <f t="shared" si="3"/>
        <v>1994</v>
      </c>
      <c r="H52" s="57">
        <f t="shared" si="3"/>
        <v>1995</v>
      </c>
      <c r="I52" s="57">
        <f t="shared" si="3"/>
        <v>1996</v>
      </c>
      <c r="J52" s="57">
        <f t="shared" si="3"/>
        <v>1997</v>
      </c>
      <c r="K52" s="57">
        <f t="shared" si="3"/>
        <v>1998</v>
      </c>
      <c r="L52" s="57">
        <f t="shared" si="3"/>
        <v>1999</v>
      </c>
      <c r="M52" s="57">
        <f t="shared" si="3"/>
        <v>2000</v>
      </c>
      <c r="N52" s="57">
        <f t="shared" si="3"/>
        <v>2001</v>
      </c>
      <c r="O52" s="57">
        <f t="shared" si="3"/>
        <v>2002</v>
      </c>
      <c r="P52" s="57">
        <f t="shared" si="3"/>
        <v>2003</v>
      </c>
      <c r="Q52" s="57">
        <f t="shared" si="3"/>
        <v>2004</v>
      </c>
      <c r="R52" s="57">
        <f t="shared" si="3"/>
        <v>2005</v>
      </c>
      <c r="S52" s="57">
        <f t="shared" si="3"/>
        <v>2006</v>
      </c>
      <c r="T52" s="57">
        <f t="shared" si="3"/>
        <v>2007</v>
      </c>
      <c r="U52" s="57">
        <f t="shared" si="3"/>
        <v>2008</v>
      </c>
      <c r="V52" s="57">
        <f t="shared" si="3"/>
        <v>2009</v>
      </c>
      <c r="W52" s="57">
        <f t="shared" si="3"/>
        <v>2010</v>
      </c>
      <c r="X52" s="57">
        <f t="shared" si="3"/>
        <v>2011</v>
      </c>
      <c r="Y52" s="57">
        <f t="shared" si="3"/>
        <v>2012</v>
      </c>
      <c r="Z52" s="57">
        <f t="shared" si="3"/>
        <v>2013</v>
      </c>
      <c r="AA52" s="57">
        <f t="shared" si="3"/>
        <v>2014</v>
      </c>
      <c r="AB52" s="57">
        <f t="shared" si="3"/>
        <v>2015</v>
      </c>
      <c r="AC52" s="57">
        <f t="shared" si="3"/>
        <v>2016</v>
      </c>
      <c r="AD52" s="57">
        <f t="shared" si="3"/>
        <v>2017</v>
      </c>
      <c r="AE52" s="57">
        <f t="shared" si="3"/>
        <v>2018</v>
      </c>
      <c r="AF52" s="57">
        <f t="shared" si="3"/>
        <v>2019</v>
      </c>
      <c r="AG52" s="57">
        <f t="shared" si="3"/>
        <v>2020</v>
      </c>
      <c r="AH52" s="57">
        <f t="shared" si="3"/>
        <v>2021</v>
      </c>
      <c r="AI52" s="57">
        <f t="shared" si="3"/>
        <v>2022</v>
      </c>
      <c r="AJ52" s="57">
        <f t="shared" si="3"/>
        <v>2023</v>
      </c>
      <c r="AK52" s="57">
        <f t="shared" si="3"/>
        <v>2024</v>
      </c>
      <c r="AL52" s="57">
        <f t="shared" si="3"/>
        <v>2025</v>
      </c>
      <c r="AM52" s="57">
        <f t="shared" si="3"/>
        <v>2026</v>
      </c>
      <c r="AN52" s="57">
        <f t="shared" si="3"/>
        <v>2027</v>
      </c>
      <c r="AO52" s="57">
        <f t="shared" si="3"/>
        <v>2028</v>
      </c>
      <c r="AP52" s="57">
        <f t="shared" si="3"/>
        <v>2029</v>
      </c>
      <c r="AQ52" s="57">
        <f t="shared" si="3"/>
        <v>2030</v>
      </c>
      <c r="AR52" s="57">
        <f t="shared" si="3"/>
        <v>2031</v>
      </c>
      <c r="AS52" s="57">
        <f t="shared" si="3"/>
        <v>2032</v>
      </c>
      <c r="AT52" s="57">
        <f t="shared" si="3"/>
        <v>2033</v>
      </c>
      <c r="AU52" s="57">
        <f t="shared" si="3"/>
        <v>2034</v>
      </c>
      <c r="AV52" s="159" t="s">
        <v>61</v>
      </c>
    </row>
    <row r="53" spans="1:49">
      <c r="B53" s="57">
        <f t="shared" ref="B53:B97" si="4">B5</f>
        <v>1990</v>
      </c>
      <c r="C53" s="157">
        <f ca="1">IF(C5=0,0, C5/$AV5)</f>
        <v>0</v>
      </c>
      <c r="D53" s="157">
        <f t="shared" ref="D53:AU53" si="5">IF(D5=0,0, D5/$AV5)</f>
        <v>0</v>
      </c>
      <c r="E53" s="157">
        <f t="shared" si="5"/>
        <v>0</v>
      </c>
      <c r="F53" s="157">
        <f t="shared" si="5"/>
        <v>0</v>
      </c>
      <c r="G53" s="157">
        <f t="shared" si="5"/>
        <v>0</v>
      </c>
      <c r="H53" s="157">
        <f t="shared" si="5"/>
        <v>0</v>
      </c>
      <c r="I53" s="157">
        <f t="shared" si="5"/>
        <v>0</v>
      </c>
      <c r="J53" s="157">
        <f t="shared" si="5"/>
        <v>0</v>
      </c>
      <c r="K53" s="157">
        <f t="shared" si="5"/>
        <v>0</v>
      </c>
      <c r="L53" s="157">
        <f t="shared" si="5"/>
        <v>0</v>
      </c>
      <c r="M53" s="157">
        <f t="shared" si="5"/>
        <v>0</v>
      </c>
      <c r="N53" s="157">
        <f t="shared" si="5"/>
        <v>0</v>
      </c>
      <c r="O53" s="157">
        <f t="shared" si="5"/>
        <v>0</v>
      </c>
      <c r="P53" s="157">
        <f t="shared" si="5"/>
        <v>0</v>
      </c>
      <c r="Q53" s="157">
        <f t="shared" si="5"/>
        <v>0</v>
      </c>
      <c r="R53" s="157">
        <f t="shared" si="5"/>
        <v>0</v>
      </c>
      <c r="S53" s="157">
        <f t="shared" si="5"/>
        <v>0</v>
      </c>
      <c r="T53" s="157">
        <f t="shared" si="5"/>
        <v>0</v>
      </c>
      <c r="U53" s="157">
        <f t="shared" si="5"/>
        <v>0</v>
      </c>
      <c r="V53" s="157">
        <f t="shared" si="5"/>
        <v>0</v>
      </c>
      <c r="W53" s="157">
        <f t="shared" si="5"/>
        <v>0</v>
      </c>
      <c r="X53" s="157">
        <f t="shared" si="5"/>
        <v>0</v>
      </c>
      <c r="Y53" s="157">
        <f t="shared" si="5"/>
        <v>0</v>
      </c>
      <c r="Z53" s="157">
        <f t="shared" si="5"/>
        <v>0</v>
      </c>
      <c r="AA53" s="157">
        <f t="shared" si="5"/>
        <v>0</v>
      </c>
      <c r="AB53" s="157">
        <f t="shared" si="5"/>
        <v>0</v>
      </c>
      <c r="AC53" s="157">
        <f t="shared" si="5"/>
        <v>0</v>
      </c>
      <c r="AD53" s="157">
        <f t="shared" si="5"/>
        <v>0</v>
      </c>
      <c r="AE53" s="157">
        <f t="shared" si="5"/>
        <v>0</v>
      </c>
      <c r="AF53" s="157">
        <f t="shared" si="5"/>
        <v>0</v>
      </c>
      <c r="AG53" s="157">
        <f t="shared" si="5"/>
        <v>0</v>
      </c>
      <c r="AH53" s="157">
        <f t="shared" si="5"/>
        <v>0</v>
      </c>
      <c r="AI53" s="157">
        <f t="shared" si="5"/>
        <v>0</v>
      </c>
      <c r="AJ53" s="157">
        <f t="shared" si="5"/>
        <v>0</v>
      </c>
      <c r="AK53" s="157">
        <f t="shared" si="5"/>
        <v>0</v>
      </c>
      <c r="AL53" s="157">
        <f t="shared" si="5"/>
        <v>0</v>
      </c>
      <c r="AM53" s="157">
        <f t="shared" si="5"/>
        <v>0</v>
      </c>
      <c r="AN53" s="157">
        <f t="shared" si="5"/>
        <v>0</v>
      </c>
      <c r="AO53" s="157">
        <f t="shared" si="5"/>
        <v>0</v>
      </c>
      <c r="AP53" s="157">
        <f t="shared" si="5"/>
        <v>0</v>
      </c>
      <c r="AQ53" s="157">
        <f t="shared" si="5"/>
        <v>0</v>
      </c>
      <c r="AR53" s="157">
        <f t="shared" si="5"/>
        <v>0</v>
      </c>
      <c r="AS53" s="157">
        <f t="shared" si="5"/>
        <v>0</v>
      </c>
      <c r="AT53" s="157">
        <f t="shared" si="5"/>
        <v>0</v>
      </c>
      <c r="AU53" s="157">
        <f t="shared" si="5"/>
        <v>0</v>
      </c>
      <c r="AV53" s="158">
        <f ca="1">SUM(C53:AU53)</f>
        <v>0</v>
      </c>
    </row>
    <row r="54" spans="1:49">
      <c r="B54" s="57">
        <f t="shared" si="4"/>
        <v>1991</v>
      </c>
      <c r="C54" s="157">
        <f t="shared" ref="C54:AU54" ca="1" si="6">IF(C6=0,0, C6/$AV6)</f>
        <v>0</v>
      </c>
      <c r="D54" s="157">
        <f t="shared" ca="1" si="6"/>
        <v>1</v>
      </c>
      <c r="E54" s="157">
        <f t="shared" si="6"/>
        <v>0</v>
      </c>
      <c r="F54" s="157">
        <f t="shared" si="6"/>
        <v>0</v>
      </c>
      <c r="G54" s="157">
        <f t="shared" si="6"/>
        <v>0</v>
      </c>
      <c r="H54" s="157">
        <f t="shared" si="6"/>
        <v>0</v>
      </c>
      <c r="I54" s="157">
        <f t="shared" si="6"/>
        <v>0</v>
      </c>
      <c r="J54" s="157">
        <f t="shared" si="6"/>
        <v>0</v>
      </c>
      <c r="K54" s="157">
        <f t="shared" si="6"/>
        <v>0</v>
      </c>
      <c r="L54" s="157">
        <f t="shared" si="6"/>
        <v>0</v>
      </c>
      <c r="M54" s="157">
        <f t="shared" si="6"/>
        <v>0</v>
      </c>
      <c r="N54" s="157">
        <f t="shared" si="6"/>
        <v>0</v>
      </c>
      <c r="O54" s="157">
        <f t="shared" si="6"/>
        <v>0</v>
      </c>
      <c r="P54" s="157">
        <f t="shared" si="6"/>
        <v>0</v>
      </c>
      <c r="Q54" s="157">
        <f t="shared" si="6"/>
        <v>0</v>
      </c>
      <c r="R54" s="157">
        <f t="shared" si="6"/>
        <v>0</v>
      </c>
      <c r="S54" s="157">
        <f t="shared" si="6"/>
        <v>0</v>
      </c>
      <c r="T54" s="157">
        <f t="shared" si="6"/>
        <v>0</v>
      </c>
      <c r="U54" s="157">
        <f t="shared" si="6"/>
        <v>0</v>
      </c>
      <c r="V54" s="157">
        <f t="shared" si="6"/>
        <v>0</v>
      </c>
      <c r="W54" s="157">
        <f t="shared" si="6"/>
        <v>0</v>
      </c>
      <c r="X54" s="157">
        <f t="shared" si="6"/>
        <v>0</v>
      </c>
      <c r="Y54" s="157">
        <f t="shared" si="6"/>
        <v>0</v>
      </c>
      <c r="Z54" s="157">
        <f t="shared" si="6"/>
        <v>0</v>
      </c>
      <c r="AA54" s="157">
        <f t="shared" si="6"/>
        <v>0</v>
      </c>
      <c r="AB54" s="157">
        <f t="shared" si="6"/>
        <v>0</v>
      </c>
      <c r="AC54" s="157">
        <f t="shared" si="6"/>
        <v>0</v>
      </c>
      <c r="AD54" s="157">
        <f t="shared" si="6"/>
        <v>0</v>
      </c>
      <c r="AE54" s="157">
        <f t="shared" si="6"/>
        <v>0</v>
      </c>
      <c r="AF54" s="157">
        <f t="shared" si="6"/>
        <v>0</v>
      </c>
      <c r="AG54" s="157">
        <f t="shared" si="6"/>
        <v>0</v>
      </c>
      <c r="AH54" s="157">
        <f t="shared" si="6"/>
        <v>0</v>
      </c>
      <c r="AI54" s="157">
        <f t="shared" si="6"/>
        <v>0</v>
      </c>
      <c r="AJ54" s="157">
        <f t="shared" si="6"/>
        <v>0</v>
      </c>
      <c r="AK54" s="157">
        <f t="shared" si="6"/>
        <v>0</v>
      </c>
      <c r="AL54" s="157">
        <f t="shared" si="6"/>
        <v>0</v>
      </c>
      <c r="AM54" s="157">
        <f t="shared" si="6"/>
        <v>0</v>
      </c>
      <c r="AN54" s="157">
        <f t="shared" si="6"/>
        <v>0</v>
      </c>
      <c r="AO54" s="157">
        <f t="shared" si="6"/>
        <v>0</v>
      </c>
      <c r="AP54" s="157">
        <f t="shared" si="6"/>
        <v>0</v>
      </c>
      <c r="AQ54" s="157">
        <f t="shared" si="6"/>
        <v>0</v>
      </c>
      <c r="AR54" s="157">
        <f t="shared" si="6"/>
        <v>0</v>
      </c>
      <c r="AS54" s="157">
        <f t="shared" si="6"/>
        <v>0</v>
      </c>
      <c r="AT54" s="157">
        <f t="shared" si="6"/>
        <v>0</v>
      </c>
      <c r="AU54" s="157">
        <f t="shared" si="6"/>
        <v>0</v>
      </c>
      <c r="AV54" s="158">
        <f t="shared" ref="AV54:AV97" ca="1" si="7">SUM(C54:AU54)</f>
        <v>1</v>
      </c>
    </row>
    <row r="55" spans="1:49">
      <c r="B55" s="57">
        <f t="shared" si="4"/>
        <v>1992</v>
      </c>
      <c r="C55" s="157">
        <f t="shared" ref="C55:AU55" ca="1" si="8">IF(C7=0,0, C7/$AV7)</f>
        <v>0</v>
      </c>
      <c r="D55" s="157">
        <f t="shared" ca="1" si="8"/>
        <v>0.49999161630033739</v>
      </c>
      <c r="E55" s="157">
        <f t="shared" ca="1" si="8"/>
        <v>0.50000838369966261</v>
      </c>
      <c r="F55" s="157">
        <f t="shared" si="8"/>
        <v>0</v>
      </c>
      <c r="G55" s="157">
        <f t="shared" si="8"/>
        <v>0</v>
      </c>
      <c r="H55" s="157">
        <f t="shared" si="8"/>
        <v>0</v>
      </c>
      <c r="I55" s="157">
        <f t="shared" si="8"/>
        <v>0</v>
      </c>
      <c r="J55" s="157">
        <f t="shared" si="8"/>
        <v>0</v>
      </c>
      <c r="K55" s="157">
        <f t="shared" si="8"/>
        <v>0</v>
      </c>
      <c r="L55" s="157">
        <f t="shared" si="8"/>
        <v>0</v>
      </c>
      <c r="M55" s="157">
        <f t="shared" si="8"/>
        <v>0</v>
      </c>
      <c r="N55" s="157">
        <f t="shared" si="8"/>
        <v>0</v>
      </c>
      <c r="O55" s="157">
        <f t="shared" si="8"/>
        <v>0</v>
      </c>
      <c r="P55" s="157">
        <f t="shared" si="8"/>
        <v>0</v>
      </c>
      <c r="Q55" s="157">
        <f t="shared" si="8"/>
        <v>0</v>
      </c>
      <c r="R55" s="157">
        <f t="shared" si="8"/>
        <v>0</v>
      </c>
      <c r="S55" s="157">
        <f t="shared" si="8"/>
        <v>0</v>
      </c>
      <c r="T55" s="157">
        <f t="shared" si="8"/>
        <v>0</v>
      </c>
      <c r="U55" s="157">
        <f t="shared" si="8"/>
        <v>0</v>
      </c>
      <c r="V55" s="157">
        <f t="shared" si="8"/>
        <v>0</v>
      </c>
      <c r="W55" s="157">
        <f t="shared" si="8"/>
        <v>0</v>
      </c>
      <c r="X55" s="157">
        <f t="shared" si="8"/>
        <v>0</v>
      </c>
      <c r="Y55" s="157">
        <f t="shared" si="8"/>
        <v>0</v>
      </c>
      <c r="Z55" s="157">
        <f t="shared" si="8"/>
        <v>0</v>
      </c>
      <c r="AA55" s="157">
        <f t="shared" si="8"/>
        <v>0</v>
      </c>
      <c r="AB55" s="157">
        <f t="shared" si="8"/>
        <v>0</v>
      </c>
      <c r="AC55" s="157">
        <f t="shared" si="8"/>
        <v>0</v>
      </c>
      <c r="AD55" s="157">
        <f t="shared" si="8"/>
        <v>0</v>
      </c>
      <c r="AE55" s="157">
        <f t="shared" si="8"/>
        <v>0</v>
      </c>
      <c r="AF55" s="157">
        <f t="shared" si="8"/>
        <v>0</v>
      </c>
      <c r="AG55" s="157">
        <f t="shared" si="8"/>
        <v>0</v>
      </c>
      <c r="AH55" s="157">
        <f t="shared" si="8"/>
        <v>0</v>
      </c>
      <c r="AI55" s="157">
        <f t="shared" si="8"/>
        <v>0</v>
      </c>
      <c r="AJ55" s="157">
        <f t="shared" si="8"/>
        <v>0</v>
      </c>
      <c r="AK55" s="157">
        <f t="shared" si="8"/>
        <v>0</v>
      </c>
      <c r="AL55" s="157">
        <f t="shared" si="8"/>
        <v>0</v>
      </c>
      <c r="AM55" s="157">
        <f t="shared" si="8"/>
        <v>0</v>
      </c>
      <c r="AN55" s="157">
        <f t="shared" si="8"/>
        <v>0</v>
      </c>
      <c r="AO55" s="157">
        <f t="shared" si="8"/>
        <v>0</v>
      </c>
      <c r="AP55" s="157">
        <f t="shared" si="8"/>
        <v>0</v>
      </c>
      <c r="AQ55" s="157">
        <f t="shared" si="8"/>
        <v>0</v>
      </c>
      <c r="AR55" s="157">
        <f t="shared" si="8"/>
        <v>0</v>
      </c>
      <c r="AS55" s="157">
        <f t="shared" si="8"/>
        <v>0</v>
      </c>
      <c r="AT55" s="157">
        <f t="shared" si="8"/>
        <v>0</v>
      </c>
      <c r="AU55" s="157">
        <f t="shared" si="8"/>
        <v>0</v>
      </c>
      <c r="AV55" s="158">
        <f t="shared" ca="1" si="7"/>
        <v>1</v>
      </c>
    </row>
    <row r="56" spans="1:49">
      <c r="B56" s="57">
        <f t="shared" si="4"/>
        <v>1993</v>
      </c>
      <c r="C56" s="157">
        <f t="shared" ref="C56:AU56" ca="1" si="9">IF(C8=0,0, C8/$AV8)</f>
        <v>0</v>
      </c>
      <c r="D56" s="157">
        <f t="shared" ca="1" si="9"/>
        <v>0.33334755698135293</v>
      </c>
      <c r="E56" s="157">
        <f t="shared" ca="1" si="9"/>
        <v>0.33335873591199849</v>
      </c>
      <c r="F56" s="157">
        <f t="shared" ca="1" si="9"/>
        <v>0.33329370710664846</v>
      </c>
      <c r="G56" s="157">
        <f t="shared" si="9"/>
        <v>0</v>
      </c>
      <c r="H56" s="157">
        <f t="shared" si="9"/>
        <v>0</v>
      </c>
      <c r="I56" s="157">
        <f t="shared" si="9"/>
        <v>0</v>
      </c>
      <c r="J56" s="157">
        <f t="shared" si="9"/>
        <v>0</v>
      </c>
      <c r="K56" s="157">
        <f t="shared" si="9"/>
        <v>0</v>
      </c>
      <c r="L56" s="157">
        <f t="shared" si="9"/>
        <v>0</v>
      </c>
      <c r="M56" s="157">
        <f t="shared" si="9"/>
        <v>0</v>
      </c>
      <c r="N56" s="157">
        <f t="shared" si="9"/>
        <v>0</v>
      </c>
      <c r="O56" s="157">
        <f t="shared" si="9"/>
        <v>0</v>
      </c>
      <c r="P56" s="157">
        <f t="shared" si="9"/>
        <v>0</v>
      </c>
      <c r="Q56" s="157">
        <f t="shared" si="9"/>
        <v>0</v>
      </c>
      <c r="R56" s="157">
        <f t="shared" si="9"/>
        <v>0</v>
      </c>
      <c r="S56" s="157">
        <f t="shared" si="9"/>
        <v>0</v>
      </c>
      <c r="T56" s="157">
        <f t="shared" si="9"/>
        <v>0</v>
      </c>
      <c r="U56" s="157">
        <f t="shared" si="9"/>
        <v>0</v>
      </c>
      <c r="V56" s="157">
        <f t="shared" si="9"/>
        <v>0</v>
      </c>
      <c r="W56" s="157">
        <f t="shared" si="9"/>
        <v>0</v>
      </c>
      <c r="X56" s="157">
        <f t="shared" si="9"/>
        <v>0</v>
      </c>
      <c r="Y56" s="157">
        <f t="shared" si="9"/>
        <v>0</v>
      </c>
      <c r="Z56" s="157">
        <f t="shared" si="9"/>
        <v>0</v>
      </c>
      <c r="AA56" s="157">
        <f t="shared" si="9"/>
        <v>0</v>
      </c>
      <c r="AB56" s="157">
        <f t="shared" si="9"/>
        <v>0</v>
      </c>
      <c r="AC56" s="157">
        <f t="shared" si="9"/>
        <v>0</v>
      </c>
      <c r="AD56" s="157">
        <f t="shared" si="9"/>
        <v>0</v>
      </c>
      <c r="AE56" s="157">
        <f t="shared" si="9"/>
        <v>0</v>
      </c>
      <c r="AF56" s="157">
        <f t="shared" si="9"/>
        <v>0</v>
      </c>
      <c r="AG56" s="157">
        <f t="shared" si="9"/>
        <v>0</v>
      </c>
      <c r="AH56" s="157">
        <f t="shared" si="9"/>
        <v>0</v>
      </c>
      <c r="AI56" s="157">
        <f t="shared" si="9"/>
        <v>0</v>
      </c>
      <c r="AJ56" s="157">
        <f t="shared" si="9"/>
        <v>0</v>
      </c>
      <c r="AK56" s="157">
        <f t="shared" si="9"/>
        <v>0</v>
      </c>
      <c r="AL56" s="157">
        <f t="shared" si="9"/>
        <v>0</v>
      </c>
      <c r="AM56" s="157">
        <f t="shared" si="9"/>
        <v>0</v>
      </c>
      <c r="AN56" s="157">
        <f t="shared" si="9"/>
        <v>0</v>
      </c>
      <c r="AO56" s="157">
        <f t="shared" si="9"/>
        <v>0</v>
      </c>
      <c r="AP56" s="157">
        <f t="shared" si="9"/>
        <v>0</v>
      </c>
      <c r="AQ56" s="157">
        <f t="shared" si="9"/>
        <v>0</v>
      </c>
      <c r="AR56" s="157">
        <f t="shared" si="9"/>
        <v>0</v>
      </c>
      <c r="AS56" s="157">
        <f t="shared" si="9"/>
        <v>0</v>
      </c>
      <c r="AT56" s="157">
        <f t="shared" si="9"/>
        <v>0</v>
      </c>
      <c r="AU56" s="157">
        <f t="shared" si="9"/>
        <v>0</v>
      </c>
      <c r="AV56" s="158">
        <f t="shared" ca="1" si="7"/>
        <v>0.99999999999999978</v>
      </c>
    </row>
    <row r="57" spans="1:49">
      <c r="B57" s="57">
        <f t="shared" si="4"/>
        <v>1994</v>
      </c>
      <c r="C57" s="157">
        <f t="shared" ref="C57:AU57" ca="1" si="10">IF(C9=0,0, C9/$AV9)</f>
        <v>0</v>
      </c>
      <c r="D57" s="157">
        <f t="shared" ca="1" si="10"/>
        <v>0.25003010886069599</v>
      </c>
      <c r="E57" s="157">
        <f t="shared" ca="1" si="10"/>
        <v>0.25003849371064529</v>
      </c>
      <c r="F57" s="157">
        <f t="shared" ca="1" si="10"/>
        <v>0.24998971831409528</v>
      </c>
      <c r="G57" s="157">
        <f t="shared" ca="1" si="10"/>
        <v>0.24994167911456347</v>
      </c>
      <c r="H57" s="157">
        <f t="shared" si="10"/>
        <v>0</v>
      </c>
      <c r="I57" s="157">
        <f t="shared" si="10"/>
        <v>0</v>
      </c>
      <c r="J57" s="157">
        <f t="shared" si="10"/>
        <v>0</v>
      </c>
      <c r="K57" s="157">
        <f t="shared" si="10"/>
        <v>0</v>
      </c>
      <c r="L57" s="157">
        <f t="shared" si="10"/>
        <v>0</v>
      </c>
      <c r="M57" s="157">
        <f t="shared" si="10"/>
        <v>0</v>
      </c>
      <c r="N57" s="157">
        <f t="shared" si="10"/>
        <v>0</v>
      </c>
      <c r="O57" s="157">
        <f t="shared" si="10"/>
        <v>0</v>
      </c>
      <c r="P57" s="157">
        <f t="shared" si="10"/>
        <v>0</v>
      </c>
      <c r="Q57" s="157">
        <f t="shared" si="10"/>
        <v>0</v>
      </c>
      <c r="R57" s="157">
        <f t="shared" si="10"/>
        <v>0</v>
      </c>
      <c r="S57" s="157">
        <f t="shared" si="10"/>
        <v>0</v>
      </c>
      <c r="T57" s="157">
        <f t="shared" si="10"/>
        <v>0</v>
      </c>
      <c r="U57" s="157">
        <f t="shared" si="10"/>
        <v>0</v>
      </c>
      <c r="V57" s="157">
        <f t="shared" si="10"/>
        <v>0</v>
      </c>
      <c r="W57" s="157">
        <f t="shared" si="10"/>
        <v>0</v>
      </c>
      <c r="X57" s="157">
        <f t="shared" si="10"/>
        <v>0</v>
      </c>
      <c r="Y57" s="157">
        <f t="shared" si="10"/>
        <v>0</v>
      </c>
      <c r="Z57" s="157">
        <f t="shared" si="10"/>
        <v>0</v>
      </c>
      <c r="AA57" s="157">
        <f t="shared" si="10"/>
        <v>0</v>
      </c>
      <c r="AB57" s="157">
        <f t="shared" si="10"/>
        <v>0</v>
      </c>
      <c r="AC57" s="157">
        <f t="shared" si="10"/>
        <v>0</v>
      </c>
      <c r="AD57" s="157">
        <f t="shared" si="10"/>
        <v>0</v>
      </c>
      <c r="AE57" s="157">
        <f t="shared" si="10"/>
        <v>0</v>
      </c>
      <c r="AF57" s="157">
        <f t="shared" si="10"/>
        <v>0</v>
      </c>
      <c r="AG57" s="157">
        <f t="shared" si="10"/>
        <v>0</v>
      </c>
      <c r="AH57" s="157">
        <f t="shared" si="10"/>
        <v>0</v>
      </c>
      <c r="AI57" s="157">
        <f t="shared" si="10"/>
        <v>0</v>
      </c>
      <c r="AJ57" s="157">
        <f t="shared" si="10"/>
        <v>0</v>
      </c>
      <c r="AK57" s="157">
        <f t="shared" si="10"/>
        <v>0</v>
      </c>
      <c r="AL57" s="157">
        <f t="shared" si="10"/>
        <v>0</v>
      </c>
      <c r="AM57" s="157">
        <f t="shared" si="10"/>
        <v>0</v>
      </c>
      <c r="AN57" s="157">
        <f t="shared" si="10"/>
        <v>0</v>
      </c>
      <c r="AO57" s="157">
        <f t="shared" si="10"/>
        <v>0</v>
      </c>
      <c r="AP57" s="157">
        <f t="shared" si="10"/>
        <v>0</v>
      </c>
      <c r="AQ57" s="157">
        <f t="shared" si="10"/>
        <v>0</v>
      </c>
      <c r="AR57" s="157">
        <f t="shared" si="10"/>
        <v>0</v>
      </c>
      <c r="AS57" s="157">
        <f t="shared" si="10"/>
        <v>0</v>
      </c>
      <c r="AT57" s="157">
        <f t="shared" si="10"/>
        <v>0</v>
      </c>
      <c r="AU57" s="157">
        <f t="shared" si="10"/>
        <v>0</v>
      </c>
      <c r="AV57" s="158">
        <f t="shared" ca="1" si="7"/>
        <v>1</v>
      </c>
    </row>
    <row r="58" spans="1:49">
      <c r="B58" s="57">
        <f t="shared" si="4"/>
        <v>1995</v>
      </c>
      <c r="C58" s="157">
        <f t="shared" ref="C58:AU58" ca="1" si="11">IF(C10=0,0, C10/$AV10)</f>
        <v>0</v>
      </c>
      <c r="D58" s="157">
        <f t="shared" ca="1" si="11"/>
        <v>0.20002515247652536</v>
      </c>
      <c r="E58" s="157">
        <f t="shared" ca="1" si="11"/>
        <v>0.20003186039221296</v>
      </c>
      <c r="F58" s="157">
        <f t="shared" ca="1" si="11"/>
        <v>0.19999283986713909</v>
      </c>
      <c r="G58" s="157">
        <f t="shared" ca="1" si="11"/>
        <v>0.19995440830281674</v>
      </c>
      <c r="H58" s="157">
        <f t="shared" ca="1" si="11"/>
        <v>0.19999573896130587</v>
      </c>
      <c r="I58" s="157">
        <f t="shared" si="11"/>
        <v>0</v>
      </c>
      <c r="J58" s="157">
        <f t="shared" si="11"/>
        <v>0</v>
      </c>
      <c r="K58" s="157">
        <f t="shared" si="11"/>
        <v>0</v>
      </c>
      <c r="L58" s="157">
        <f t="shared" si="11"/>
        <v>0</v>
      </c>
      <c r="M58" s="157">
        <f t="shared" si="11"/>
        <v>0</v>
      </c>
      <c r="N58" s="157">
        <f t="shared" si="11"/>
        <v>0</v>
      </c>
      <c r="O58" s="157">
        <f t="shared" si="11"/>
        <v>0</v>
      </c>
      <c r="P58" s="157">
        <f t="shared" si="11"/>
        <v>0</v>
      </c>
      <c r="Q58" s="157">
        <f t="shared" si="11"/>
        <v>0</v>
      </c>
      <c r="R58" s="157">
        <f t="shared" si="11"/>
        <v>0</v>
      </c>
      <c r="S58" s="157">
        <f t="shared" si="11"/>
        <v>0</v>
      </c>
      <c r="T58" s="157">
        <f t="shared" si="11"/>
        <v>0</v>
      </c>
      <c r="U58" s="157">
        <f t="shared" si="11"/>
        <v>0</v>
      </c>
      <c r="V58" s="157">
        <f t="shared" si="11"/>
        <v>0</v>
      </c>
      <c r="W58" s="157">
        <f t="shared" si="11"/>
        <v>0</v>
      </c>
      <c r="X58" s="157">
        <f t="shared" si="11"/>
        <v>0</v>
      </c>
      <c r="Y58" s="157">
        <f t="shared" si="11"/>
        <v>0</v>
      </c>
      <c r="Z58" s="157">
        <f t="shared" si="11"/>
        <v>0</v>
      </c>
      <c r="AA58" s="157">
        <f t="shared" si="11"/>
        <v>0</v>
      </c>
      <c r="AB58" s="157">
        <f t="shared" si="11"/>
        <v>0</v>
      </c>
      <c r="AC58" s="157">
        <f t="shared" si="11"/>
        <v>0</v>
      </c>
      <c r="AD58" s="157">
        <f t="shared" si="11"/>
        <v>0</v>
      </c>
      <c r="AE58" s="157">
        <f t="shared" si="11"/>
        <v>0</v>
      </c>
      <c r="AF58" s="157">
        <f t="shared" si="11"/>
        <v>0</v>
      </c>
      <c r="AG58" s="157">
        <f t="shared" si="11"/>
        <v>0</v>
      </c>
      <c r="AH58" s="157">
        <f t="shared" si="11"/>
        <v>0</v>
      </c>
      <c r="AI58" s="157">
        <f t="shared" si="11"/>
        <v>0</v>
      </c>
      <c r="AJ58" s="157">
        <f t="shared" si="11"/>
        <v>0</v>
      </c>
      <c r="AK58" s="157">
        <f t="shared" si="11"/>
        <v>0</v>
      </c>
      <c r="AL58" s="157">
        <f t="shared" si="11"/>
        <v>0</v>
      </c>
      <c r="AM58" s="157">
        <f t="shared" si="11"/>
        <v>0</v>
      </c>
      <c r="AN58" s="157">
        <f t="shared" si="11"/>
        <v>0</v>
      </c>
      <c r="AO58" s="157">
        <f t="shared" si="11"/>
        <v>0</v>
      </c>
      <c r="AP58" s="157">
        <f t="shared" si="11"/>
        <v>0</v>
      </c>
      <c r="AQ58" s="157">
        <f t="shared" si="11"/>
        <v>0</v>
      </c>
      <c r="AR58" s="157">
        <f t="shared" si="11"/>
        <v>0</v>
      </c>
      <c r="AS58" s="157">
        <f t="shared" si="11"/>
        <v>0</v>
      </c>
      <c r="AT58" s="157">
        <f t="shared" si="11"/>
        <v>0</v>
      </c>
      <c r="AU58" s="157">
        <f t="shared" si="11"/>
        <v>0</v>
      </c>
      <c r="AV58" s="158">
        <f t="shared" ca="1" si="7"/>
        <v>1</v>
      </c>
    </row>
    <row r="59" spans="1:49">
      <c r="B59" s="57">
        <f t="shared" si="4"/>
        <v>1996</v>
      </c>
      <c r="C59" s="157">
        <f t="shared" ref="C59:AU59" ca="1" si="12">IF(C11=0,0, C11/$AV11)</f>
        <v>0</v>
      </c>
      <c r="D59" s="157">
        <f t="shared" ca="1" si="12"/>
        <v>0</v>
      </c>
      <c r="E59" s="157">
        <f t="shared" ca="1" si="12"/>
        <v>0.20000670707219023</v>
      </c>
      <c r="F59" s="157">
        <f t="shared" ca="1" si="12"/>
        <v>0.19996769145381346</v>
      </c>
      <c r="G59" s="157">
        <f t="shared" ca="1" si="12"/>
        <v>0.19992926472212846</v>
      </c>
      <c r="H59" s="157">
        <f t="shared" ca="1" si="12"/>
        <v>0.19997059018342911</v>
      </c>
      <c r="I59" s="157">
        <f t="shared" ca="1" si="12"/>
        <v>0.20012574656843887</v>
      </c>
      <c r="J59" s="157">
        <f t="shared" si="12"/>
        <v>0</v>
      </c>
      <c r="K59" s="157">
        <f t="shared" si="12"/>
        <v>0</v>
      </c>
      <c r="L59" s="157">
        <f t="shared" si="12"/>
        <v>0</v>
      </c>
      <c r="M59" s="157">
        <f t="shared" si="12"/>
        <v>0</v>
      </c>
      <c r="N59" s="157">
        <f t="shared" si="12"/>
        <v>0</v>
      </c>
      <c r="O59" s="157">
        <f t="shared" si="12"/>
        <v>0</v>
      </c>
      <c r="P59" s="157">
        <f t="shared" si="12"/>
        <v>0</v>
      </c>
      <c r="Q59" s="157">
        <f t="shared" si="12"/>
        <v>0</v>
      </c>
      <c r="R59" s="157">
        <f t="shared" si="12"/>
        <v>0</v>
      </c>
      <c r="S59" s="157">
        <f t="shared" si="12"/>
        <v>0</v>
      </c>
      <c r="T59" s="157">
        <f t="shared" si="12"/>
        <v>0</v>
      </c>
      <c r="U59" s="157">
        <f t="shared" si="12"/>
        <v>0</v>
      </c>
      <c r="V59" s="157">
        <f t="shared" si="12"/>
        <v>0</v>
      </c>
      <c r="W59" s="157">
        <f t="shared" si="12"/>
        <v>0</v>
      </c>
      <c r="X59" s="157">
        <f t="shared" si="12"/>
        <v>0</v>
      </c>
      <c r="Y59" s="157">
        <f t="shared" si="12"/>
        <v>0</v>
      </c>
      <c r="Z59" s="157">
        <f t="shared" si="12"/>
        <v>0</v>
      </c>
      <c r="AA59" s="157">
        <f t="shared" si="12"/>
        <v>0</v>
      </c>
      <c r="AB59" s="157">
        <f t="shared" si="12"/>
        <v>0</v>
      </c>
      <c r="AC59" s="157">
        <f t="shared" si="12"/>
        <v>0</v>
      </c>
      <c r="AD59" s="157">
        <f t="shared" si="12"/>
        <v>0</v>
      </c>
      <c r="AE59" s="157">
        <f t="shared" si="12"/>
        <v>0</v>
      </c>
      <c r="AF59" s="157">
        <f t="shared" si="12"/>
        <v>0</v>
      </c>
      <c r="AG59" s="157">
        <f t="shared" si="12"/>
        <v>0</v>
      </c>
      <c r="AH59" s="157">
        <f t="shared" si="12"/>
        <v>0</v>
      </c>
      <c r="AI59" s="157">
        <f t="shared" si="12"/>
        <v>0</v>
      </c>
      <c r="AJ59" s="157">
        <f t="shared" si="12"/>
        <v>0</v>
      </c>
      <c r="AK59" s="157">
        <f t="shared" si="12"/>
        <v>0</v>
      </c>
      <c r="AL59" s="157">
        <f t="shared" si="12"/>
        <v>0</v>
      </c>
      <c r="AM59" s="157">
        <f t="shared" si="12"/>
        <v>0</v>
      </c>
      <c r="AN59" s="157">
        <f t="shared" si="12"/>
        <v>0</v>
      </c>
      <c r="AO59" s="157">
        <f t="shared" si="12"/>
        <v>0</v>
      </c>
      <c r="AP59" s="157">
        <f t="shared" si="12"/>
        <v>0</v>
      </c>
      <c r="AQ59" s="157">
        <f t="shared" si="12"/>
        <v>0</v>
      </c>
      <c r="AR59" s="157">
        <f t="shared" si="12"/>
        <v>0</v>
      </c>
      <c r="AS59" s="157">
        <f t="shared" si="12"/>
        <v>0</v>
      </c>
      <c r="AT59" s="157">
        <f t="shared" si="12"/>
        <v>0</v>
      </c>
      <c r="AU59" s="157">
        <f t="shared" si="12"/>
        <v>0</v>
      </c>
      <c r="AV59" s="158">
        <f t="shared" ca="1" si="7"/>
        <v>1.0000000000000002</v>
      </c>
    </row>
    <row r="60" spans="1:49">
      <c r="B60" s="57">
        <f t="shared" si="4"/>
        <v>1997</v>
      </c>
      <c r="C60" s="157">
        <f t="shared" ref="C60:AU60" ca="1" si="13">IF(C12=0,0, C12/$AV12)</f>
        <v>0</v>
      </c>
      <c r="D60" s="157">
        <f t="shared" ca="1" si="13"/>
        <v>0</v>
      </c>
      <c r="E60" s="157">
        <f t="shared" ca="1" si="13"/>
        <v>0</v>
      </c>
      <c r="F60" s="157">
        <f t="shared" ca="1" si="13"/>
        <v>0.19996098568998222</v>
      </c>
      <c r="G60" s="157">
        <f t="shared" ca="1" si="13"/>
        <v>0.19992256024690833</v>
      </c>
      <c r="H60" s="157">
        <f t="shared" ca="1" si="13"/>
        <v>0.19996388432239118</v>
      </c>
      <c r="I60" s="157">
        <f t="shared" ca="1" si="13"/>
        <v>0.20011903550435003</v>
      </c>
      <c r="J60" s="157">
        <f t="shared" ca="1" si="13"/>
        <v>0.20003353423636822</v>
      </c>
      <c r="K60" s="157">
        <f t="shared" si="13"/>
        <v>0</v>
      </c>
      <c r="L60" s="157">
        <f t="shared" si="13"/>
        <v>0</v>
      </c>
      <c r="M60" s="157">
        <f t="shared" si="13"/>
        <v>0</v>
      </c>
      <c r="N60" s="157">
        <f t="shared" si="13"/>
        <v>0</v>
      </c>
      <c r="O60" s="157">
        <f t="shared" si="13"/>
        <v>0</v>
      </c>
      <c r="P60" s="157">
        <f t="shared" si="13"/>
        <v>0</v>
      </c>
      <c r="Q60" s="157">
        <f t="shared" si="13"/>
        <v>0</v>
      </c>
      <c r="R60" s="157">
        <f t="shared" si="13"/>
        <v>0</v>
      </c>
      <c r="S60" s="157">
        <f t="shared" si="13"/>
        <v>0</v>
      </c>
      <c r="T60" s="157">
        <f t="shared" si="13"/>
        <v>0</v>
      </c>
      <c r="U60" s="157">
        <f t="shared" si="13"/>
        <v>0</v>
      </c>
      <c r="V60" s="157">
        <f t="shared" si="13"/>
        <v>0</v>
      </c>
      <c r="W60" s="157">
        <f t="shared" si="13"/>
        <v>0</v>
      </c>
      <c r="X60" s="157">
        <f t="shared" si="13"/>
        <v>0</v>
      </c>
      <c r="Y60" s="157">
        <f t="shared" si="13"/>
        <v>0</v>
      </c>
      <c r="Z60" s="157">
        <f t="shared" si="13"/>
        <v>0</v>
      </c>
      <c r="AA60" s="157">
        <f t="shared" si="13"/>
        <v>0</v>
      </c>
      <c r="AB60" s="157">
        <f t="shared" si="13"/>
        <v>0</v>
      </c>
      <c r="AC60" s="157">
        <f t="shared" si="13"/>
        <v>0</v>
      </c>
      <c r="AD60" s="157">
        <f t="shared" si="13"/>
        <v>0</v>
      </c>
      <c r="AE60" s="157">
        <f t="shared" si="13"/>
        <v>0</v>
      </c>
      <c r="AF60" s="157">
        <f t="shared" si="13"/>
        <v>0</v>
      </c>
      <c r="AG60" s="157">
        <f t="shared" si="13"/>
        <v>0</v>
      </c>
      <c r="AH60" s="157">
        <f t="shared" si="13"/>
        <v>0</v>
      </c>
      <c r="AI60" s="157">
        <f t="shared" si="13"/>
        <v>0</v>
      </c>
      <c r="AJ60" s="157">
        <f t="shared" si="13"/>
        <v>0</v>
      </c>
      <c r="AK60" s="157">
        <f t="shared" si="13"/>
        <v>0</v>
      </c>
      <c r="AL60" s="157">
        <f t="shared" si="13"/>
        <v>0</v>
      </c>
      <c r="AM60" s="157">
        <f t="shared" si="13"/>
        <v>0</v>
      </c>
      <c r="AN60" s="157">
        <f t="shared" si="13"/>
        <v>0</v>
      </c>
      <c r="AO60" s="157">
        <f t="shared" si="13"/>
        <v>0</v>
      </c>
      <c r="AP60" s="157">
        <f t="shared" si="13"/>
        <v>0</v>
      </c>
      <c r="AQ60" s="157">
        <f t="shared" si="13"/>
        <v>0</v>
      </c>
      <c r="AR60" s="157">
        <f t="shared" si="13"/>
        <v>0</v>
      </c>
      <c r="AS60" s="157">
        <f t="shared" si="13"/>
        <v>0</v>
      </c>
      <c r="AT60" s="157">
        <f t="shared" si="13"/>
        <v>0</v>
      </c>
      <c r="AU60" s="157">
        <f t="shared" si="13"/>
        <v>0</v>
      </c>
      <c r="AV60" s="158">
        <f t="shared" ca="1" si="7"/>
        <v>1</v>
      </c>
    </row>
    <row r="61" spans="1:49">
      <c r="B61" s="57">
        <f t="shared" si="4"/>
        <v>1998</v>
      </c>
      <c r="C61" s="157">
        <f t="shared" ref="C61:AU61" ca="1" si="14">IF(C13=0,0, C13/$AV13)</f>
        <v>0</v>
      </c>
      <c r="D61" s="157">
        <f t="shared" ca="1" si="14"/>
        <v>0</v>
      </c>
      <c r="E61" s="157">
        <f t="shared" ca="1" si="14"/>
        <v>0</v>
      </c>
      <c r="F61" s="157">
        <f t="shared" ca="1" si="14"/>
        <v>0</v>
      </c>
      <c r="G61" s="157">
        <f t="shared" ca="1" si="14"/>
        <v>0.19996156705975288</v>
      </c>
      <c r="H61" s="157">
        <f t="shared" ca="1" si="14"/>
        <v>0.20000289919796002</v>
      </c>
      <c r="I61" s="157">
        <f t="shared" ca="1" si="14"/>
        <v>0.20015808065140556</v>
      </c>
      <c r="J61" s="157">
        <f t="shared" ca="1" si="14"/>
        <v>0.20007256270130463</v>
      </c>
      <c r="K61" s="157">
        <f t="shared" ca="1" si="14"/>
        <v>0.19980489038957691</v>
      </c>
      <c r="L61" s="157">
        <f t="shared" si="14"/>
        <v>0</v>
      </c>
      <c r="M61" s="157">
        <f t="shared" si="14"/>
        <v>0</v>
      </c>
      <c r="N61" s="157">
        <f t="shared" si="14"/>
        <v>0</v>
      </c>
      <c r="O61" s="157">
        <f t="shared" si="14"/>
        <v>0</v>
      </c>
      <c r="P61" s="157">
        <f t="shared" si="14"/>
        <v>0</v>
      </c>
      <c r="Q61" s="157">
        <f t="shared" si="14"/>
        <v>0</v>
      </c>
      <c r="R61" s="157">
        <f t="shared" si="14"/>
        <v>0</v>
      </c>
      <c r="S61" s="157">
        <f t="shared" si="14"/>
        <v>0</v>
      </c>
      <c r="T61" s="157">
        <f t="shared" si="14"/>
        <v>0</v>
      </c>
      <c r="U61" s="157">
        <f t="shared" si="14"/>
        <v>0</v>
      </c>
      <c r="V61" s="157">
        <f t="shared" si="14"/>
        <v>0</v>
      </c>
      <c r="W61" s="157">
        <f t="shared" si="14"/>
        <v>0</v>
      </c>
      <c r="X61" s="157">
        <f t="shared" si="14"/>
        <v>0</v>
      </c>
      <c r="Y61" s="157">
        <f t="shared" si="14"/>
        <v>0</v>
      </c>
      <c r="Z61" s="157">
        <f t="shared" si="14"/>
        <v>0</v>
      </c>
      <c r="AA61" s="157">
        <f t="shared" si="14"/>
        <v>0</v>
      </c>
      <c r="AB61" s="157">
        <f t="shared" si="14"/>
        <v>0</v>
      </c>
      <c r="AC61" s="157">
        <f t="shared" si="14"/>
        <v>0</v>
      </c>
      <c r="AD61" s="157">
        <f t="shared" si="14"/>
        <v>0</v>
      </c>
      <c r="AE61" s="157">
        <f t="shared" si="14"/>
        <v>0</v>
      </c>
      <c r="AF61" s="157">
        <f t="shared" si="14"/>
        <v>0</v>
      </c>
      <c r="AG61" s="157">
        <f t="shared" si="14"/>
        <v>0</v>
      </c>
      <c r="AH61" s="157">
        <f t="shared" si="14"/>
        <v>0</v>
      </c>
      <c r="AI61" s="157">
        <f t="shared" si="14"/>
        <v>0</v>
      </c>
      <c r="AJ61" s="157">
        <f t="shared" si="14"/>
        <v>0</v>
      </c>
      <c r="AK61" s="157">
        <f t="shared" si="14"/>
        <v>0</v>
      </c>
      <c r="AL61" s="157">
        <f t="shared" si="14"/>
        <v>0</v>
      </c>
      <c r="AM61" s="157">
        <f t="shared" si="14"/>
        <v>0</v>
      </c>
      <c r="AN61" s="157">
        <f t="shared" si="14"/>
        <v>0</v>
      </c>
      <c r="AO61" s="157">
        <f t="shared" si="14"/>
        <v>0</v>
      </c>
      <c r="AP61" s="157">
        <f t="shared" si="14"/>
        <v>0</v>
      </c>
      <c r="AQ61" s="157">
        <f t="shared" si="14"/>
        <v>0</v>
      </c>
      <c r="AR61" s="157">
        <f t="shared" si="14"/>
        <v>0</v>
      </c>
      <c r="AS61" s="157">
        <f t="shared" si="14"/>
        <v>0</v>
      </c>
      <c r="AT61" s="157">
        <f t="shared" si="14"/>
        <v>0</v>
      </c>
      <c r="AU61" s="157">
        <f t="shared" si="14"/>
        <v>0</v>
      </c>
      <c r="AV61" s="158">
        <f t="shared" ca="1" si="7"/>
        <v>1</v>
      </c>
    </row>
    <row r="62" spans="1:49">
      <c r="B62" s="57">
        <f t="shared" si="4"/>
        <v>1999</v>
      </c>
      <c r="C62" s="157">
        <f t="shared" ref="C62:AU62" ca="1" si="15">IF(C14=0,0, C14/$AV14)</f>
        <v>0</v>
      </c>
      <c r="D62" s="157">
        <f t="shared" ca="1" si="15"/>
        <v>0</v>
      </c>
      <c r="E62" s="157">
        <f t="shared" ca="1" si="15"/>
        <v>0</v>
      </c>
      <c r="F62" s="157">
        <f t="shared" ca="1" si="15"/>
        <v>0</v>
      </c>
      <c r="G62" s="157">
        <f t="shared" ca="1" si="15"/>
        <v>0</v>
      </c>
      <c r="H62" s="157">
        <f t="shared" ca="1" si="15"/>
        <v>0.2000413400823117</v>
      </c>
      <c r="I62" s="157">
        <f t="shared" ca="1" si="15"/>
        <v>0.20019655136188638</v>
      </c>
      <c r="J62" s="157">
        <f t="shared" ca="1" si="15"/>
        <v>0.20011101697509559</v>
      </c>
      <c r="K62" s="157">
        <f t="shared" ca="1" si="15"/>
        <v>0.19984329321631175</v>
      </c>
      <c r="L62" s="157">
        <f t="shared" ca="1" si="15"/>
        <v>0.19980779836439461</v>
      </c>
      <c r="M62" s="157">
        <f t="shared" si="15"/>
        <v>0</v>
      </c>
      <c r="N62" s="157">
        <f t="shared" si="15"/>
        <v>0</v>
      </c>
      <c r="O62" s="157">
        <f t="shared" si="15"/>
        <v>0</v>
      </c>
      <c r="P62" s="157">
        <f t="shared" si="15"/>
        <v>0</v>
      </c>
      <c r="Q62" s="157">
        <f t="shared" si="15"/>
        <v>0</v>
      </c>
      <c r="R62" s="157">
        <f t="shared" si="15"/>
        <v>0</v>
      </c>
      <c r="S62" s="157">
        <f t="shared" si="15"/>
        <v>0</v>
      </c>
      <c r="T62" s="157">
        <f t="shared" si="15"/>
        <v>0</v>
      </c>
      <c r="U62" s="157">
        <f t="shared" si="15"/>
        <v>0</v>
      </c>
      <c r="V62" s="157">
        <f t="shared" si="15"/>
        <v>0</v>
      </c>
      <c r="W62" s="157">
        <f t="shared" si="15"/>
        <v>0</v>
      </c>
      <c r="X62" s="157">
        <f t="shared" si="15"/>
        <v>0</v>
      </c>
      <c r="Y62" s="157">
        <f t="shared" si="15"/>
        <v>0</v>
      </c>
      <c r="Z62" s="157">
        <f t="shared" si="15"/>
        <v>0</v>
      </c>
      <c r="AA62" s="157">
        <f t="shared" si="15"/>
        <v>0</v>
      </c>
      <c r="AB62" s="157">
        <f t="shared" si="15"/>
        <v>0</v>
      </c>
      <c r="AC62" s="157">
        <f t="shared" si="15"/>
        <v>0</v>
      </c>
      <c r="AD62" s="157">
        <f t="shared" si="15"/>
        <v>0</v>
      </c>
      <c r="AE62" s="157">
        <f t="shared" si="15"/>
        <v>0</v>
      </c>
      <c r="AF62" s="157">
        <f t="shared" si="15"/>
        <v>0</v>
      </c>
      <c r="AG62" s="157">
        <f t="shared" si="15"/>
        <v>0</v>
      </c>
      <c r="AH62" s="157">
        <f t="shared" si="15"/>
        <v>0</v>
      </c>
      <c r="AI62" s="157">
        <f t="shared" si="15"/>
        <v>0</v>
      </c>
      <c r="AJ62" s="157">
        <f t="shared" si="15"/>
        <v>0</v>
      </c>
      <c r="AK62" s="157">
        <f t="shared" si="15"/>
        <v>0</v>
      </c>
      <c r="AL62" s="157">
        <f t="shared" si="15"/>
        <v>0</v>
      </c>
      <c r="AM62" s="157">
        <f t="shared" si="15"/>
        <v>0</v>
      </c>
      <c r="AN62" s="157">
        <f t="shared" si="15"/>
        <v>0</v>
      </c>
      <c r="AO62" s="157">
        <f t="shared" si="15"/>
        <v>0</v>
      </c>
      <c r="AP62" s="157">
        <f t="shared" si="15"/>
        <v>0</v>
      </c>
      <c r="AQ62" s="157">
        <f t="shared" si="15"/>
        <v>0</v>
      </c>
      <c r="AR62" s="157">
        <f t="shared" si="15"/>
        <v>0</v>
      </c>
      <c r="AS62" s="157">
        <f t="shared" si="15"/>
        <v>0</v>
      </c>
      <c r="AT62" s="157">
        <f t="shared" si="15"/>
        <v>0</v>
      </c>
      <c r="AU62" s="157">
        <f t="shared" si="15"/>
        <v>0</v>
      </c>
      <c r="AV62" s="158">
        <f t="shared" ca="1" si="7"/>
        <v>1</v>
      </c>
    </row>
    <row r="63" spans="1:49">
      <c r="B63" s="57">
        <f t="shared" si="4"/>
        <v>2000</v>
      </c>
      <c r="C63" s="157">
        <f t="shared" ref="C63:AU63" ca="1" si="16">IF(C15=0,0, C15/$AV15)</f>
        <v>0</v>
      </c>
      <c r="D63" s="157">
        <f t="shared" ca="1" si="16"/>
        <v>0</v>
      </c>
      <c r="E63" s="157">
        <f t="shared" ca="1" si="16"/>
        <v>0</v>
      </c>
      <c r="F63" s="157">
        <f t="shared" ca="1" si="16"/>
        <v>0</v>
      </c>
      <c r="G63" s="157">
        <f t="shared" ca="1" si="16"/>
        <v>0</v>
      </c>
      <c r="H63" s="157">
        <f t="shared" ca="1" si="16"/>
        <v>0</v>
      </c>
      <c r="I63" s="157">
        <f t="shared" ca="1" si="16"/>
        <v>0.20015517920396939</v>
      </c>
      <c r="J63" s="157">
        <f t="shared" ca="1" si="16"/>
        <v>0.20006966249351782</v>
      </c>
      <c r="K63" s="157">
        <f t="shared" ca="1" si="16"/>
        <v>0.19980199406190896</v>
      </c>
      <c r="L63" s="157">
        <f t="shared" ca="1" si="16"/>
        <v>0.19976650654527608</v>
      </c>
      <c r="M63" s="157">
        <f t="shared" ca="1" si="16"/>
        <v>0.20020665769532769</v>
      </c>
      <c r="N63" s="157">
        <f t="shared" si="16"/>
        <v>0</v>
      </c>
      <c r="O63" s="157">
        <f t="shared" si="16"/>
        <v>0</v>
      </c>
      <c r="P63" s="157">
        <f t="shared" si="16"/>
        <v>0</v>
      </c>
      <c r="Q63" s="157">
        <f t="shared" si="16"/>
        <v>0</v>
      </c>
      <c r="R63" s="157">
        <f t="shared" si="16"/>
        <v>0</v>
      </c>
      <c r="S63" s="157">
        <f t="shared" si="16"/>
        <v>0</v>
      </c>
      <c r="T63" s="157">
        <f t="shared" si="16"/>
        <v>0</v>
      </c>
      <c r="U63" s="157">
        <f t="shared" si="16"/>
        <v>0</v>
      </c>
      <c r="V63" s="157">
        <f t="shared" si="16"/>
        <v>0</v>
      </c>
      <c r="W63" s="157">
        <f t="shared" si="16"/>
        <v>0</v>
      </c>
      <c r="X63" s="157">
        <f t="shared" si="16"/>
        <v>0</v>
      </c>
      <c r="Y63" s="157">
        <f t="shared" si="16"/>
        <v>0</v>
      </c>
      <c r="Z63" s="157">
        <f t="shared" si="16"/>
        <v>0</v>
      </c>
      <c r="AA63" s="157">
        <f t="shared" si="16"/>
        <v>0</v>
      </c>
      <c r="AB63" s="157">
        <f t="shared" si="16"/>
        <v>0</v>
      </c>
      <c r="AC63" s="157">
        <f t="shared" si="16"/>
        <v>0</v>
      </c>
      <c r="AD63" s="157">
        <f t="shared" si="16"/>
        <v>0</v>
      </c>
      <c r="AE63" s="157">
        <f t="shared" si="16"/>
        <v>0</v>
      </c>
      <c r="AF63" s="157">
        <f t="shared" si="16"/>
        <v>0</v>
      </c>
      <c r="AG63" s="157">
        <f t="shared" si="16"/>
        <v>0</v>
      </c>
      <c r="AH63" s="157">
        <f t="shared" si="16"/>
        <v>0</v>
      </c>
      <c r="AI63" s="157">
        <f t="shared" si="16"/>
        <v>0</v>
      </c>
      <c r="AJ63" s="157">
        <f t="shared" si="16"/>
        <v>0</v>
      </c>
      <c r="AK63" s="157">
        <f t="shared" si="16"/>
        <v>0</v>
      </c>
      <c r="AL63" s="157">
        <f t="shared" si="16"/>
        <v>0</v>
      </c>
      <c r="AM63" s="157">
        <f t="shared" si="16"/>
        <v>0</v>
      </c>
      <c r="AN63" s="157">
        <f t="shared" si="16"/>
        <v>0</v>
      </c>
      <c r="AO63" s="157">
        <f t="shared" si="16"/>
        <v>0</v>
      </c>
      <c r="AP63" s="157">
        <f t="shared" si="16"/>
        <v>0</v>
      </c>
      <c r="AQ63" s="157">
        <f t="shared" si="16"/>
        <v>0</v>
      </c>
      <c r="AR63" s="157">
        <f t="shared" si="16"/>
        <v>0</v>
      </c>
      <c r="AS63" s="157">
        <f t="shared" si="16"/>
        <v>0</v>
      </c>
      <c r="AT63" s="157">
        <f t="shared" si="16"/>
        <v>0</v>
      </c>
      <c r="AU63" s="157">
        <f t="shared" si="16"/>
        <v>0</v>
      </c>
      <c r="AV63" s="158">
        <f t="shared" ca="1" si="7"/>
        <v>0.99999999999999978</v>
      </c>
    </row>
    <row r="64" spans="1:49">
      <c r="B64" s="57">
        <f t="shared" si="4"/>
        <v>2001</v>
      </c>
      <c r="C64" s="157">
        <f t="shared" ref="C64:AU64" ca="1" si="17">IF(C16=0,0, C16/$AV16)</f>
        <v>0</v>
      </c>
      <c r="D64" s="157">
        <f t="shared" ca="1" si="17"/>
        <v>0</v>
      </c>
      <c r="E64" s="157">
        <f t="shared" ca="1" si="17"/>
        <v>0</v>
      </c>
      <c r="F64" s="157">
        <f t="shared" ca="1" si="17"/>
        <v>0</v>
      </c>
      <c r="G64" s="157">
        <f t="shared" ca="1" si="17"/>
        <v>0</v>
      </c>
      <c r="H64" s="157">
        <f t="shared" ca="1" si="17"/>
        <v>0</v>
      </c>
      <c r="I64" s="157">
        <f t="shared" ca="1" si="17"/>
        <v>0</v>
      </c>
      <c r="J64" s="157">
        <f t="shared" ca="1" si="17"/>
        <v>0.19991454959018135</v>
      </c>
      <c r="K64" s="157">
        <f t="shared" ca="1" si="17"/>
        <v>0.1996470886804278</v>
      </c>
      <c r="L64" s="157">
        <f t="shared" ca="1" si="17"/>
        <v>0.19961162867707041</v>
      </c>
      <c r="M64" s="157">
        <f t="shared" ca="1" si="17"/>
        <v>0.20005143858036856</v>
      </c>
      <c r="N64" s="157">
        <f t="shared" ca="1" si="17"/>
        <v>0.20077529447195194</v>
      </c>
      <c r="O64" s="157">
        <f t="shared" si="17"/>
        <v>0</v>
      </c>
      <c r="P64" s="157">
        <f t="shared" si="17"/>
        <v>0</v>
      </c>
      <c r="Q64" s="157">
        <f t="shared" si="17"/>
        <v>0</v>
      </c>
      <c r="R64" s="157">
        <f t="shared" si="17"/>
        <v>0</v>
      </c>
      <c r="S64" s="157">
        <f t="shared" si="17"/>
        <v>0</v>
      </c>
      <c r="T64" s="157">
        <f t="shared" si="17"/>
        <v>0</v>
      </c>
      <c r="U64" s="157">
        <f t="shared" si="17"/>
        <v>0</v>
      </c>
      <c r="V64" s="157">
        <f t="shared" si="17"/>
        <v>0</v>
      </c>
      <c r="W64" s="157">
        <f t="shared" si="17"/>
        <v>0</v>
      </c>
      <c r="X64" s="157">
        <f t="shared" si="17"/>
        <v>0</v>
      </c>
      <c r="Y64" s="157">
        <f t="shared" si="17"/>
        <v>0</v>
      </c>
      <c r="Z64" s="157">
        <f t="shared" si="17"/>
        <v>0</v>
      </c>
      <c r="AA64" s="157">
        <f t="shared" si="17"/>
        <v>0</v>
      </c>
      <c r="AB64" s="157">
        <f t="shared" si="17"/>
        <v>0</v>
      </c>
      <c r="AC64" s="157">
        <f t="shared" si="17"/>
        <v>0</v>
      </c>
      <c r="AD64" s="157">
        <f t="shared" si="17"/>
        <v>0</v>
      </c>
      <c r="AE64" s="157">
        <f t="shared" si="17"/>
        <v>0</v>
      </c>
      <c r="AF64" s="157">
        <f t="shared" si="17"/>
        <v>0</v>
      </c>
      <c r="AG64" s="157">
        <f t="shared" si="17"/>
        <v>0</v>
      </c>
      <c r="AH64" s="157">
        <f t="shared" si="17"/>
        <v>0</v>
      </c>
      <c r="AI64" s="157">
        <f t="shared" si="17"/>
        <v>0</v>
      </c>
      <c r="AJ64" s="157">
        <f t="shared" si="17"/>
        <v>0</v>
      </c>
      <c r="AK64" s="157">
        <f t="shared" si="17"/>
        <v>0</v>
      </c>
      <c r="AL64" s="157">
        <f t="shared" si="17"/>
        <v>0</v>
      </c>
      <c r="AM64" s="157">
        <f t="shared" si="17"/>
        <v>0</v>
      </c>
      <c r="AN64" s="157">
        <f t="shared" si="17"/>
        <v>0</v>
      </c>
      <c r="AO64" s="157">
        <f t="shared" si="17"/>
        <v>0</v>
      </c>
      <c r="AP64" s="157">
        <f t="shared" si="17"/>
        <v>0</v>
      </c>
      <c r="AQ64" s="157">
        <f t="shared" si="17"/>
        <v>0</v>
      </c>
      <c r="AR64" s="157">
        <f t="shared" si="17"/>
        <v>0</v>
      </c>
      <c r="AS64" s="157">
        <f t="shared" si="17"/>
        <v>0</v>
      </c>
      <c r="AT64" s="157">
        <f t="shared" si="17"/>
        <v>0</v>
      </c>
      <c r="AU64" s="157">
        <f t="shared" si="17"/>
        <v>0</v>
      </c>
      <c r="AV64" s="158">
        <f t="shared" ca="1" si="7"/>
        <v>1</v>
      </c>
    </row>
    <row r="65" spans="2:48">
      <c r="B65" s="57">
        <f t="shared" si="4"/>
        <v>2002</v>
      </c>
      <c r="C65" s="157">
        <f t="shared" ref="C65:AU65" ca="1" si="18">IF(C17=0,0, C17/$AV17)</f>
        <v>0</v>
      </c>
      <c r="D65" s="157">
        <f t="shared" ca="1" si="18"/>
        <v>0</v>
      </c>
      <c r="E65" s="157">
        <f t="shared" ca="1" si="18"/>
        <v>0</v>
      </c>
      <c r="F65" s="157">
        <f t="shared" ca="1" si="18"/>
        <v>0</v>
      </c>
      <c r="G65" s="157">
        <f t="shared" ca="1" si="18"/>
        <v>0</v>
      </c>
      <c r="H65" s="157">
        <f t="shared" ca="1" si="18"/>
        <v>0</v>
      </c>
      <c r="I65" s="157">
        <f t="shared" ca="1" si="18"/>
        <v>0</v>
      </c>
      <c r="J65" s="157">
        <f t="shared" ca="1" si="18"/>
        <v>0</v>
      </c>
      <c r="K65" s="157">
        <f t="shared" ca="1" si="18"/>
        <v>0.1997324247681804</v>
      </c>
      <c r="L65" s="157">
        <f t="shared" ca="1" si="18"/>
        <v>0.19969694960798812</v>
      </c>
      <c r="M65" s="157">
        <f t="shared" ca="1" si="18"/>
        <v>0.20013694750128777</v>
      </c>
      <c r="N65" s="157">
        <f t="shared" ca="1" si="18"/>
        <v>0.20086111279397634</v>
      </c>
      <c r="O65" s="157">
        <f t="shared" ca="1" si="18"/>
        <v>0.19957256532856743</v>
      </c>
      <c r="P65" s="157">
        <f t="shared" si="18"/>
        <v>0</v>
      </c>
      <c r="Q65" s="157">
        <f t="shared" si="18"/>
        <v>0</v>
      </c>
      <c r="R65" s="157">
        <f t="shared" si="18"/>
        <v>0</v>
      </c>
      <c r="S65" s="157">
        <f t="shared" si="18"/>
        <v>0</v>
      </c>
      <c r="T65" s="157">
        <f t="shared" si="18"/>
        <v>0</v>
      </c>
      <c r="U65" s="157">
        <f t="shared" si="18"/>
        <v>0</v>
      </c>
      <c r="V65" s="157">
        <f t="shared" si="18"/>
        <v>0</v>
      </c>
      <c r="W65" s="157">
        <f t="shared" si="18"/>
        <v>0</v>
      </c>
      <c r="X65" s="157">
        <f t="shared" si="18"/>
        <v>0</v>
      </c>
      <c r="Y65" s="157">
        <f t="shared" si="18"/>
        <v>0</v>
      </c>
      <c r="Z65" s="157">
        <f t="shared" si="18"/>
        <v>0</v>
      </c>
      <c r="AA65" s="157">
        <f t="shared" si="18"/>
        <v>0</v>
      </c>
      <c r="AB65" s="157">
        <f t="shared" si="18"/>
        <v>0</v>
      </c>
      <c r="AC65" s="157">
        <f t="shared" si="18"/>
        <v>0</v>
      </c>
      <c r="AD65" s="157">
        <f t="shared" si="18"/>
        <v>0</v>
      </c>
      <c r="AE65" s="157">
        <f t="shared" si="18"/>
        <v>0</v>
      </c>
      <c r="AF65" s="157">
        <f t="shared" si="18"/>
        <v>0</v>
      </c>
      <c r="AG65" s="157">
        <f t="shared" si="18"/>
        <v>0</v>
      </c>
      <c r="AH65" s="157">
        <f t="shared" si="18"/>
        <v>0</v>
      </c>
      <c r="AI65" s="157">
        <f t="shared" si="18"/>
        <v>0</v>
      </c>
      <c r="AJ65" s="157">
        <f t="shared" si="18"/>
        <v>0</v>
      </c>
      <c r="AK65" s="157">
        <f t="shared" si="18"/>
        <v>0</v>
      </c>
      <c r="AL65" s="157">
        <f t="shared" si="18"/>
        <v>0</v>
      </c>
      <c r="AM65" s="157">
        <f t="shared" si="18"/>
        <v>0</v>
      </c>
      <c r="AN65" s="157">
        <f t="shared" si="18"/>
        <v>0</v>
      </c>
      <c r="AO65" s="157">
        <f t="shared" si="18"/>
        <v>0</v>
      </c>
      <c r="AP65" s="157">
        <f t="shared" si="18"/>
        <v>0</v>
      </c>
      <c r="AQ65" s="157">
        <f t="shared" si="18"/>
        <v>0</v>
      </c>
      <c r="AR65" s="157">
        <f t="shared" si="18"/>
        <v>0</v>
      </c>
      <c r="AS65" s="157">
        <f t="shared" si="18"/>
        <v>0</v>
      </c>
      <c r="AT65" s="157">
        <f t="shared" si="18"/>
        <v>0</v>
      </c>
      <c r="AU65" s="157">
        <f t="shared" si="18"/>
        <v>0</v>
      </c>
      <c r="AV65" s="158">
        <f t="shared" ca="1" si="7"/>
        <v>1</v>
      </c>
    </row>
    <row r="66" spans="2:48">
      <c r="B66" s="57">
        <f t="shared" si="4"/>
        <v>2003</v>
      </c>
      <c r="C66" s="157">
        <f t="shared" ref="C66:AU66" ca="1" si="19">IF(C18=0,0, C18/$AV18)</f>
        <v>0</v>
      </c>
      <c r="D66" s="157">
        <f t="shared" ca="1" si="19"/>
        <v>0</v>
      </c>
      <c r="E66" s="157">
        <f t="shared" ca="1" si="19"/>
        <v>0</v>
      </c>
      <c r="F66" s="157">
        <f t="shared" ca="1" si="19"/>
        <v>0</v>
      </c>
      <c r="G66" s="157">
        <f t="shared" ca="1" si="19"/>
        <v>0</v>
      </c>
      <c r="H66" s="157">
        <f t="shared" ca="1" si="19"/>
        <v>0</v>
      </c>
      <c r="I66" s="157">
        <f t="shared" ca="1" si="19"/>
        <v>0</v>
      </c>
      <c r="J66" s="157">
        <f t="shared" ca="1" si="19"/>
        <v>0</v>
      </c>
      <c r="K66" s="157">
        <f t="shared" ca="1" si="19"/>
        <v>0</v>
      </c>
      <c r="L66" s="157">
        <f t="shared" ca="1" si="19"/>
        <v>0.19996447731485417</v>
      </c>
      <c r="M66" s="157">
        <f t="shared" ca="1" si="19"/>
        <v>0.20040506465945815</v>
      </c>
      <c r="N66" s="157">
        <f t="shared" ca="1" si="19"/>
        <v>0.20113020009355612</v>
      </c>
      <c r="O66" s="157">
        <f t="shared" ca="1" si="19"/>
        <v>0.19983992640173623</v>
      </c>
      <c r="P66" s="157">
        <f t="shared" ca="1" si="19"/>
        <v>0.19866033153039542</v>
      </c>
      <c r="Q66" s="157">
        <f t="shared" si="19"/>
        <v>0</v>
      </c>
      <c r="R66" s="157">
        <f t="shared" si="19"/>
        <v>0</v>
      </c>
      <c r="S66" s="157">
        <f t="shared" si="19"/>
        <v>0</v>
      </c>
      <c r="T66" s="157">
        <f t="shared" si="19"/>
        <v>0</v>
      </c>
      <c r="U66" s="157">
        <f t="shared" si="19"/>
        <v>0</v>
      </c>
      <c r="V66" s="157">
        <f t="shared" si="19"/>
        <v>0</v>
      </c>
      <c r="W66" s="157">
        <f t="shared" si="19"/>
        <v>0</v>
      </c>
      <c r="X66" s="157">
        <f t="shared" si="19"/>
        <v>0</v>
      </c>
      <c r="Y66" s="157">
        <f t="shared" si="19"/>
        <v>0</v>
      </c>
      <c r="Z66" s="157">
        <f t="shared" si="19"/>
        <v>0</v>
      </c>
      <c r="AA66" s="157">
        <f t="shared" si="19"/>
        <v>0</v>
      </c>
      <c r="AB66" s="157">
        <f t="shared" si="19"/>
        <v>0</v>
      </c>
      <c r="AC66" s="157">
        <f t="shared" si="19"/>
        <v>0</v>
      </c>
      <c r="AD66" s="157">
        <f t="shared" si="19"/>
        <v>0</v>
      </c>
      <c r="AE66" s="157">
        <f t="shared" si="19"/>
        <v>0</v>
      </c>
      <c r="AF66" s="157">
        <f t="shared" si="19"/>
        <v>0</v>
      </c>
      <c r="AG66" s="157">
        <f t="shared" si="19"/>
        <v>0</v>
      </c>
      <c r="AH66" s="157">
        <f t="shared" si="19"/>
        <v>0</v>
      </c>
      <c r="AI66" s="157">
        <f t="shared" si="19"/>
        <v>0</v>
      </c>
      <c r="AJ66" s="157">
        <f t="shared" si="19"/>
        <v>0</v>
      </c>
      <c r="AK66" s="157">
        <f t="shared" si="19"/>
        <v>0</v>
      </c>
      <c r="AL66" s="157">
        <f t="shared" si="19"/>
        <v>0</v>
      </c>
      <c r="AM66" s="157">
        <f t="shared" si="19"/>
        <v>0</v>
      </c>
      <c r="AN66" s="157">
        <f t="shared" si="19"/>
        <v>0</v>
      </c>
      <c r="AO66" s="157">
        <f t="shared" si="19"/>
        <v>0</v>
      </c>
      <c r="AP66" s="157">
        <f t="shared" si="19"/>
        <v>0</v>
      </c>
      <c r="AQ66" s="157">
        <f t="shared" si="19"/>
        <v>0</v>
      </c>
      <c r="AR66" s="157">
        <f t="shared" si="19"/>
        <v>0</v>
      </c>
      <c r="AS66" s="157">
        <f t="shared" si="19"/>
        <v>0</v>
      </c>
      <c r="AT66" s="157">
        <f t="shared" si="19"/>
        <v>0</v>
      </c>
      <c r="AU66" s="157">
        <f t="shared" si="19"/>
        <v>0</v>
      </c>
      <c r="AV66" s="158">
        <f t="shared" ca="1" si="7"/>
        <v>1</v>
      </c>
    </row>
    <row r="67" spans="2:48">
      <c r="B67" s="57">
        <f t="shared" si="4"/>
        <v>2004</v>
      </c>
      <c r="C67" s="157">
        <f t="shared" ref="C67:AU67" ca="1" si="20">IF(C19=0,0, C19/$AV19)</f>
        <v>0</v>
      </c>
      <c r="D67" s="157">
        <f t="shared" ca="1" si="20"/>
        <v>0</v>
      </c>
      <c r="E67" s="157">
        <f t="shared" ca="1" si="20"/>
        <v>0</v>
      </c>
      <c r="F67" s="157">
        <f t="shared" ca="1" si="20"/>
        <v>0</v>
      </c>
      <c r="G67" s="157">
        <f t="shared" ca="1" si="20"/>
        <v>0</v>
      </c>
      <c r="H67" s="157">
        <f t="shared" ca="1" si="20"/>
        <v>0</v>
      </c>
      <c r="I67" s="157">
        <f t="shared" ca="1" si="20"/>
        <v>0</v>
      </c>
      <c r="J67" s="157">
        <f t="shared" ca="1" si="20"/>
        <v>0</v>
      </c>
      <c r="K67" s="157">
        <f t="shared" ca="1" si="20"/>
        <v>0</v>
      </c>
      <c r="L67" s="157">
        <f t="shared" ca="1" si="20"/>
        <v>0</v>
      </c>
      <c r="M67" s="157">
        <f t="shared" ca="1" si="20"/>
        <v>0.20044066561273308</v>
      </c>
      <c r="N67" s="157">
        <f t="shared" ca="1" si="20"/>
        <v>0.20116592986349918</v>
      </c>
      <c r="O67" s="157">
        <f t="shared" ca="1" si="20"/>
        <v>0.19987542696103786</v>
      </c>
      <c r="P67" s="157">
        <f t="shared" ca="1" si="20"/>
        <v>0.19869562254059223</v>
      </c>
      <c r="Q67" s="157">
        <f t="shared" ca="1" si="20"/>
        <v>0.19982235502213758</v>
      </c>
      <c r="R67" s="157">
        <f t="shared" si="20"/>
        <v>0</v>
      </c>
      <c r="S67" s="157">
        <f t="shared" si="20"/>
        <v>0</v>
      </c>
      <c r="T67" s="157">
        <f t="shared" si="20"/>
        <v>0</v>
      </c>
      <c r="U67" s="157">
        <f t="shared" si="20"/>
        <v>0</v>
      </c>
      <c r="V67" s="157">
        <f t="shared" si="20"/>
        <v>0</v>
      </c>
      <c r="W67" s="157">
        <f t="shared" si="20"/>
        <v>0</v>
      </c>
      <c r="X67" s="157">
        <f t="shared" si="20"/>
        <v>0</v>
      </c>
      <c r="Y67" s="157">
        <f t="shared" si="20"/>
        <v>0</v>
      </c>
      <c r="Z67" s="157">
        <f t="shared" si="20"/>
        <v>0</v>
      </c>
      <c r="AA67" s="157">
        <f t="shared" si="20"/>
        <v>0</v>
      </c>
      <c r="AB67" s="157">
        <f t="shared" si="20"/>
        <v>0</v>
      </c>
      <c r="AC67" s="157">
        <f t="shared" si="20"/>
        <v>0</v>
      </c>
      <c r="AD67" s="157">
        <f t="shared" si="20"/>
        <v>0</v>
      </c>
      <c r="AE67" s="157">
        <f t="shared" si="20"/>
        <v>0</v>
      </c>
      <c r="AF67" s="157">
        <f t="shared" si="20"/>
        <v>0</v>
      </c>
      <c r="AG67" s="157">
        <f t="shared" si="20"/>
        <v>0</v>
      </c>
      <c r="AH67" s="157">
        <f t="shared" si="20"/>
        <v>0</v>
      </c>
      <c r="AI67" s="157">
        <f t="shared" si="20"/>
        <v>0</v>
      </c>
      <c r="AJ67" s="157">
        <f t="shared" si="20"/>
        <v>0</v>
      </c>
      <c r="AK67" s="157">
        <f t="shared" si="20"/>
        <v>0</v>
      </c>
      <c r="AL67" s="157">
        <f t="shared" si="20"/>
        <v>0</v>
      </c>
      <c r="AM67" s="157">
        <f t="shared" si="20"/>
        <v>0</v>
      </c>
      <c r="AN67" s="157">
        <f t="shared" si="20"/>
        <v>0</v>
      </c>
      <c r="AO67" s="157">
        <f t="shared" si="20"/>
        <v>0</v>
      </c>
      <c r="AP67" s="157">
        <f t="shared" si="20"/>
        <v>0</v>
      </c>
      <c r="AQ67" s="157">
        <f t="shared" si="20"/>
        <v>0</v>
      </c>
      <c r="AR67" s="157">
        <f t="shared" si="20"/>
        <v>0</v>
      </c>
      <c r="AS67" s="157">
        <f t="shared" si="20"/>
        <v>0</v>
      </c>
      <c r="AT67" s="157">
        <f t="shared" si="20"/>
        <v>0</v>
      </c>
      <c r="AU67" s="157">
        <f t="shared" si="20"/>
        <v>0</v>
      </c>
      <c r="AV67" s="158">
        <f t="shared" ca="1" si="7"/>
        <v>1</v>
      </c>
    </row>
    <row r="68" spans="2:48">
      <c r="B68" s="57">
        <f t="shared" si="4"/>
        <v>2005</v>
      </c>
      <c r="C68" s="157">
        <f t="shared" ref="C68:AU68" ca="1" si="21">IF(C20=0,0, C20/$AV20)</f>
        <v>0</v>
      </c>
      <c r="D68" s="157">
        <f t="shared" ca="1" si="21"/>
        <v>0</v>
      </c>
      <c r="E68" s="157">
        <f t="shared" ca="1" si="21"/>
        <v>0</v>
      </c>
      <c r="F68" s="157">
        <f t="shared" ca="1" si="21"/>
        <v>0</v>
      </c>
      <c r="G68" s="157">
        <f t="shared" ca="1" si="21"/>
        <v>0</v>
      </c>
      <c r="H68" s="157">
        <f t="shared" ca="1" si="21"/>
        <v>0</v>
      </c>
      <c r="I68" s="157">
        <f t="shared" ca="1" si="21"/>
        <v>0</v>
      </c>
      <c r="J68" s="157">
        <f t="shared" ca="1" si="21"/>
        <v>0</v>
      </c>
      <c r="K68" s="157">
        <f t="shared" ca="1" si="21"/>
        <v>0</v>
      </c>
      <c r="L68" s="157">
        <f t="shared" ca="1" si="21"/>
        <v>0</v>
      </c>
      <c r="M68" s="157">
        <f t="shared" ca="1" si="21"/>
        <v>0</v>
      </c>
      <c r="N68" s="157">
        <f t="shared" ca="1" si="21"/>
        <v>0.20072366976885556</v>
      </c>
      <c r="O68" s="157">
        <f t="shared" ca="1" si="21"/>
        <v>0.19943600401648306</v>
      </c>
      <c r="P68" s="157">
        <f t="shared" ca="1" si="21"/>
        <v>0.19825879337727567</v>
      </c>
      <c r="Q68" s="157">
        <f t="shared" ca="1" si="21"/>
        <v>0.19938304875539567</v>
      </c>
      <c r="R68" s="157">
        <f t="shared" ca="1" si="21"/>
        <v>0.20219848408199009</v>
      </c>
      <c r="S68" s="157">
        <f t="shared" si="21"/>
        <v>0</v>
      </c>
      <c r="T68" s="157">
        <f t="shared" si="21"/>
        <v>0</v>
      </c>
      <c r="U68" s="157">
        <f t="shared" si="21"/>
        <v>0</v>
      </c>
      <c r="V68" s="157">
        <f t="shared" si="21"/>
        <v>0</v>
      </c>
      <c r="W68" s="157">
        <f t="shared" si="21"/>
        <v>0</v>
      </c>
      <c r="X68" s="157">
        <f t="shared" si="21"/>
        <v>0</v>
      </c>
      <c r="Y68" s="157">
        <f t="shared" si="21"/>
        <v>0</v>
      </c>
      <c r="Z68" s="157">
        <f t="shared" si="21"/>
        <v>0</v>
      </c>
      <c r="AA68" s="157">
        <f t="shared" si="21"/>
        <v>0</v>
      </c>
      <c r="AB68" s="157">
        <f t="shared" si="21"/>
        <v>0</v>
      </c>
      <c r="AC68" s="157">
        <f t="shared" si="21"/>
        <v>0</v>
      </c>
      <c r="AD68" s="157">
        <f t="shared" si="21"/>
        <v>0</v>
      </c>
      <c r="AE68" s="157">
        <f t="shared" si="21"/>
        <v>0</v>
      </c>
      <c r="AF68" s="157">
        <f t="shared" si="21"/>
        <v>0</v>
      </c>
      <c r="AG68" s="157">
        <f t="shared" si="21"/>
        <v>0</v>
      </c>
      <c r="AH68" s="157">
        <f t="shared" si="21"/>
        <v>0</v>
      </c>
      <c r="AI68" s="157">
        <f t="shared" si="21"/>
        <v>0</v>
      </c>
      <c r="AJ68" s="157">
        <f t="shared" si="21"/>
        <v>0</v>
      </c>
      <c r="AK68" s="157">
        <f t="shared" si="21"/>
        <v>0</v>
      </c>
      <c r="AL68" s="157">
        <f t="shared" si="21"/>
        <v>0</v>
      </c>
      <c r="AM68" s="157">
        <f t="shared" si="21"/>
        <v>0</v>
      </c>
      <c r="AN68" s="157">
        <f t="shared" si="21"/>
        <v>0</v>
      </c>
      <c r="AO68" s="157">
        <f t="shared" si="21"/>
        <v>0</v>
      </c>
      <c r="AP68" s="157">
        <f t="shared" si="21"/>
        <v>0</v>
      </c>
      <c r="AQ68" s="157">
        <f t="shared" si="21"/>
        <v>0</v>
      </c>
      <c r="AR68" s="157">
        <f t="shared" si="21"/>
        <v>0</v>
      </c>
      <c r="AS68" s="157">
        <f t="shared" si="21"/>
        <v>0</v>
      </c>
      <c r="AT68" s="157">
        <f t="shared" si="21"/>
        <v>0</v>
      </c>
      <c r="AU68" s="157">
        <f t="shared" si="21"/>
        <v>0</v>
      </c>
      <c r="AV68" s="158">
        <f t="shared" ca="1" si="7"/>
        <v>1</v>
      </c>
    </row>
    <row r="69" spans="2:48">
      <c r="B69" s="57">
        <f t="shared" si="4"/>
        <v>2006</v>
      </c>
      <c r="C69" s="157">
        <f t="shared" ref="C69:AU69" ca="1" si="22">IF(C21=0,0, C21/$AV21)</f>
        <v>0</v>
      </c>
      <c r="D69" s="157">
        <f t="shared" ca="1" si="22"/>
        <v>0</v>
      </c>
      <c r="E69" s="157">
        <f t="shared" ca="1" si="22"/>
        <v>0</v>
      </c>
      <c r="F69" s="157">
        <f t="shared" ca="1" si="22"/>
        <v>0</v>
      </c>
      <c r="G69" s="157">
        <f t="shared" ca="1" si="22"/>
        <v>0</v>
      </c>
      <c r="H69" s="157">
        <f t="shared" ca="1" si="22"/>
        <v>0</v>
      </c>
      <c r="I69" s="157">
        <f t="shared" ca="1" si="22"/>
        <v>0</v>
      </c>
      <c r="J69" s="157">
        <f t="shared" ca="1" si="22"/>
        <v>0</v>
      </c>
      <c r="K69" s="157">
        <f t="shared" ca="1" si="22"/>
        <v>0</v>
      </c>
      <c r="L69" s="157">
        <f t="shared" ca="1" si="22"/>
        <v>0</v>
      </c>
      <c r="M69" s="157">
        <f t="shared" ca="1" si="22"/>
        <v>0</v>
      </c>
      <c r="N69" s="157">
        <f t="shared" ca="1" si="22"/>
        <v>0</v>
      </c>
      <c r="O69" s="157">
        <f t="shared" ca="1" si="22"/>
        <v>0.19871697667359775</v>
      </c>
      <c r="P69" s="157">
        <f t="shared" ca="1" si="22"/>
        <v>0.19754401023614368</v>
      </c>
      <c r="Q69" s="157">
        <f t="shared" ca="1" si="22"/>
        <v>0.19866421233230369</v>
      </c>
      <c r="R69" s="157">
        <f t="shared" ca="1" si="22"/>
        <v>0.20146949715978474</v>
      </c>
      <c r="S69" s="157">
        <f t="shared" ca="1" si="22"/>
        <v>0.20360530359817028</v>
      </c>
      <c r="T69" s="157">
        <f t="shared" si="22"/>
        <v>0</v>
      </c>
      <c r="U69" s="157">
        <f t="shared" si="22"/>
        <v>0</v>
      </c>
      <c r="V69" s="157">
        <f t="shared" si="22"/>
        <v>0</v>
      </c>
      <c r="W69" s="157">
        <f t="shared" si="22"/>
        <v>0</v>
      </c>
      <c r="X69" s="157">
        <f t="shared" si="22"/>
        <v>0</v>
      </c>
      <c r="Y69" s="157">
        <f t="shared" si="22"/>
        <v>0</v>
      </c>
      <c r="Z69" s="157">
        <f t="shared" si="22"/>
        <v>0</v>
      </c>
      <c r="AA69" s="157">
        <f t="shared" si="22"/>
        <v>0</v>
      </c>
      <c r="AB69" s="157">
        <f t="shared" si="22"/>
        <v>0</v>
      </c>
      <c r="AC69" s="157">
        <f t="shared" si="22"/>
        <v>0</v>
      </c>
      <c r="AD69" s="157">
        <f t="shared" si="22"/>
        <v>0</v>
      </c>
      <c r="AE69" s="157">
        <f t="shared" si="22"/>
        <v>0</v>
      </c>
      <c r="AF69" s="157">
        <f t="shared" si="22"/>
        <v>0</v>
      </c>
      <c r="AG69" s="157">
        <f t="shared" si="22"/>
        <v>0</v>
      </c>
      <c r="AH69" s="157">
        <f t="shared" si="22"/>
        <v>0</v>
      </c>
      <c r="AI69" s="157">
        <f t="shared" si="22"/>
        <v>0</v>
      </c>
      <c r="AJ69" s="157">
        <f t="shared" si="22"/>
        <v>0</v>
      </c>
      <c r="AK69" s="157">
        <f t="shared" si="22"/>
        <v>0</v>
      </c>
      <c r="AL69" s="157">
        <f t="shared" si="22"/>
        <v>0</v>
      </c>
      <c r="AM69" s="157">
        <f t="shared" si="22"/>
        <v>0</v>
      </c>
      <c r="AN69" s="157">
        <f t="shared" si="22"/>
        <v>0</v>
      </c>
      <c r="AO69" s="157">
        <f t="shared" si="22"/>
        <v>0</v>
      </c>
      <c r="AP69" s="157">
        <f t="shared" si="22"/>
        <v>0</v>
      </c>
      <c r="AQ69" s="157">
        <f t="shared" si="22"/>
        <v>0</v>
      </c>
      <c r="AR69" s="157">
        <f t="shared" si="22"/>
        <v>0</v>
      </c>
      <c r="AS69" s="157">
        <f t="shared" si="22"/>
        <v>0</v>
      </c>
      <c r="AT69" s="157">
        <f t="shared" si="22"/>
        <v>0</v>
      </c>
      <c r="AU69" s="157">
        <f t="shared" si="22"/>
        <v>0</v>
      </c>
      <c r="AV69" s="158">
        <f t="shared" ca="1" si="7"/>
        <v>1</v>
      </c>
    </row>
    <row r="70" spans="2:48">
      <c r="B70" s="57">
        <f t="shared" si="4"/>
        <v>2007</v>
      </c>
      <c r="C70" s="157">
        <f t="shared" ref="C70:AU70" ca="1" si="23">IF(C22=0,0, C22/$AV22)</f>
        <v>0</v>
      </c>
      <c r="D70" s="157">
        <f t="shared" ca="1" si="23"/>
        <v>0</v>
      </c>
      <c r="E70" s="157">
        <f t="shared" ca="1" si="23"/>
        <v>0</v>
      </c>
      <c r="F70" s="157">
        <f t="shared" ca="1" si="23"/>
        <v>0</v>
      </c>
      <c r="G70" s="157">
        <f t="shared" ca="1" si="23"/>
        <v>0</v>
      </c>
      <c r="H70" s="157">
        <f t="shared" ca="1" si="23"/>
        <v>0</v>
      </c>
      <c r="I70" s="157">
        <f t="shared" ca="1" si="23"/>
        <v>0</v>
      </c>
      <c r="J70" s="157">
        <f t="shared" ca="1" si="23"/>
        <v>0</v>
      </c>
      <c r="K70" s="157">
        <f t="shared" ca="1" si="23"/>
        <v>0</v>
      </c>
      <c r="L70" s="157">
        <f t="shared" ca="1" si="23"/>
        <v>0</v>
      </c>
      <c r="M70" s="157">
        <f t="shared" ca="1" si="23"/>
        <v>0</v>
      </c>
      <c r="N70" s="157">
        <f t="shared" ca="1" si="23"/>
        <v>0</v>
      </c>
      <c r="O70" s="157">
        <f t="shared" ca="1" si="23"/>
        <v>0</v>
      </c>
      <c r="P70" s="157">
        <f t="shared" ca="1" si="23"/>
        <v>0.19421344394311824</v>
      </c>
      <c r="Q70" s="157">
        <f t="shared" ca="1" si="23"/>
        <v>0.19531475957778346</v>
      </c>
      <c r="R70" s="157">
        <f t="shared" ca="1" si="23"/>
        <v>0.1980727476683117</v>
      </c>
      <c r="S70" s="157">
        <f t="shared" ca="1" si="23"/>
        <v>0.20017254468822077</v>
      </c>
      <c r="T70" s="157">
        <f t="shared" ca="1" si="23"/>
        <v>0.21222650412256586</v>
      </c>
      <c r="U70" s="157">
        <f t="shared" si="23"/>
        <v>0</v>
      </c>
      <c r="V70" s="157">
        <f t="shared" si="23"/>
        <v>0</v>
      </c>
      <c r="W70" s="157">
        <f t="shared" si="23"/>
        <v>0</v>
      </c>
      <c r="X70" s="157">
        <f t="shared" si="23"/>
        <v>0</v>
      </c>
      <c r="Y70" s="157">
        <f t="shared" si="23"/>
        <v>0</v>
      </c>
      <c r="Z70" s="157">
        <f t="shared" si="23"/>
        <v>0</v>
      </c>
      <c r="AA70" s="157">
        <f t="shared" si="23"/>
        <v>0</v>
      </c>
      <c r="AB70" s="157">
        <f t="shared" si="23"/>
        <v>0</v>
      </c>
      <c r="AC70" s="157">
        <f t="shared" si="23"/>
        <v>0</v>
      </c>
      <c r="AD70" s="157">
        <f t="shared" si="23"/>
        <v>0</v>
      </c>
      <c r="AE70" s="157">
        <f t="shared" si="23"/>
        <v>0</v>
      </c>
      <c r="AF70" s="157">
        <f t="shared" si="23"/>
        <v>0</v>
      </c>
      <c r="AG70" s="157">
        <f t="shared" si="23"/>
        <v>0</v>
      </c>
      <c r="AH70" s="157">
        <f t="shared" si="23"/>
        <v>0</v>
      </c>
      <c r="AI70" s="157">
        <f t="shared" si="23"/>
        <v>0</v>
      </c>
      <c r="AJ70" s="157">
        <f t="shared" si="23"/>
        <v>0</v>
      </c>
      <c r="AK70" s="157">
        <f t="shared" si="23"/>
        <v>0</v>
      </c>
      <c r="AL70" s="157">
        <f t="shared" si="23"/>
        <v>0</v>
      </c>
      <c r="AM70" s="157">
        <f t="shared" si="23"/>
        <v>0</v>
      </c>
      <c r="AN70" s="157">
        <f t="shared" si="23"/>
        <v>0</v>
      </c>
      <c r="AO70" s="157">
        <f t="shared" si="23"/>
        <v>0</v>
      </c>
      <c r="AP70" s="157">
        <f t="shared" si="23"/>
        <v>0</v>
      </c>
      <c r="AQ70" s="157">
        <f t="shared" si="23"/>
        <v>0</v>
      </c>
      <c r="AR70" s="157">
        <f t="shared" si="23"/>
        <v>0</v>
      </c>
      <c r="AS70" s="157">
        <f t="shared" si="23"/>
        <v>0</v>
      </c>
      <c r="AT70" s="157">
        <f t="shared" si="23"/>
        <v>0</v>
      </c>
      <c r="AU70" s="157">
        <f t="shared" si="23"/>
        <v>0</v>
      </c>
      <c r="AV70" s="158">
        <f t="shared" ca="1" si="7"/>
        <v>1</v>
      </c>
    </row>
    <row r="71" spans="2:48">
      <c r="B71" s="57">
        <f t="shared" si="4"/>
        <v>2008</v>
      </c>
      <c r="C71" s="157">
        <f t="shared" ref="C71:AU71" si="24">IF(C23=0,0, C23/$AV23)</f>
        <v>0</v>
      </c>
      <c r="D71" s="157">
        <f t="shared" ca="1" si="24"/>
        <v>0</v>
      </c>
      <c r="E71" s="157">
        <f t="shared" ca="1" si="24"/>
        <v>0</v>
      </c>
      <c r="F71" s="157">
        <f t="shared" ca="1" si="24"/>
        <v>0</v>
      </c>
      <c r="G71" s="157">
        <f t="shared" ca="1" si="24"/>
        <v>0</v>
      </c>
      <c r="H71" s="157">
        <f t="shared" ca="1" si="24"/>
        <v>0</v>
      </c>
      <c r="I71" s="157">
        <f t="shared" ca="1" si="24"/>
        <v>0</v>
      </c>
      <c r="J71" s="157">
        <f t="shared" ca="1" si="24"/>
        <v>0</v>
      </c>
      <c r="K71" s="157">
        <f t="shared" ca="1" si="24"/>
        <v>0</v>
      </c>
      <c r="L71" s="157">
        <f t="shared" ca="1" si="24"/>
        <v>0</v>
      </c>
      <c r="M71" s="157">
        <f t="shared" ca="1" si="24"/>
        <v>0</v>
      </c>
      <c r="N71" s="157">
        <f t="shared" ca="1" si="24"/>
        <v>0</v>
      </c>
      <c r="O71" s="157">
        <f t="shared" ca="1" si="24"/>
        <v>0</v>
      </c>
      <c r="P71" s="157">
        <f t="shared" ca="1" si="24"/>
        <v>0</v>
      </c>
      <c r="Q71" s="157">
        <f t="shared" ca="1" si="24"/>
        <v>0.19240665088615183</v>
      </c>
      <c r="R71" s="157">
        <f t="shared" ca="1" si="24"/>
        <v>0.19512357434257446</v>
      </c>
      <c r="S71" s="157">
        <f t="shared" ca="1" si="24"/>
        <v>0.19719210676180787</v>
      </c>
      <c r="T71" s="157">
        <f t="shared" ca="1" si="24"/>
        <v>0.20906659064461056</v>
      </c>
      <c r="U71" s="157">
        <f t="shared" ca="1" si="24"/>
        <v>0.20621107736485522</v>
      </c>
      <c r="V71" s="157">
        <f t="shared" si="24"/>
        <v>0</v>
      </c>
      <c r="W71" s="157">
        <f t="shared" si="24"/>
        <v>0</v>
      </c>
      <c r="X71" s="157">
        <f t="shared" si="24"/>
        <v>0</v>
      </c>
      <c r="Y71" s="157">
        <f t="shared" si="24"/>
        <v>0</v>
      </c>
      <c r="Z71" s="157">
        <f t="shared" si="24"/>
        <v>0</v>
      </c>
      <c r="AA71" s="157">
        <f t="shared" si="24"/>
        <v>0</v>
      </c>
      <c r="AB71" s="157">
        <f t="shared" si="24"/>
        <v>0</v>
      </c>
      <c r="AC71" s="157">
        <f t="shared" si="24"/>
        <v>0</v>
      </c>
      <c r="AD71" s="157">
        <f t="shared" si="24"/>
        <v>0</v>
      </c>
      <c r="AE71" s="157">
        <f t="shared" si="24"/>
        <v>0</v>
      </c>
      <c r="AF71" s="157">
        <f t="shared" si="24"/>
        <v>0</v>
      </c>
      <c r="AG71" s="157">
        <f t="shared" si="24"/>
        <v>0</v>
      </c>
      <c r="AH71" s="157">
        <f t="shared" si="24"/>
        <v>0</v>
      </c>
      <c r="AI71" s="157">
        <f t="shared" si="24"/>
        <v>0</v>
      </c>
      <c r="AJ71" s="157">
        <f t="shared" si="24"/>
        <v>0</v>
      </c>
      <c r="AK71" s="157">
        <f t="shared" si="24"/>
        <v>0</v>
      </c>
      <c r="AL71" s="157">
        <f t="shared" si="24"/>
        <v>0</v>
      </c>
      <c r="AM71" s="157">
        <f t="shared" si="24"/>
        <v>0</v>
      </c>
      <c r="AN71" s="157">
        <f t="shared" si="24"/>
        <v>0</v>
      </c>
      <c r="AO71" s="157">
        <f t="shared" si="24"/>
        <v>0</v>
      </c>
      <c r="AP71" s="157">
        <f t="shared" si="24"/>
        <v>0</v>
      </c>
      <c r="AQ71" s="157">
        <f t="shared" si="24"/>
        <v>0</v>
      </c>
      <c r="AR71" s="157">
        <f t="shared" si="24"/>
        <v>0</v>
      </c>
      <c r="AS71" s="157">
        <f t="shared" si="24"/>
        <v>0</v>
      </c>
      <c r="AT71" s="157">
        <f t="shared" si="24"/>
        <v>0</v>
      </c>
      <c r="AU71" s="157">
        <f t="shared" si="24"/>
        <v>0</v>
      </c>
      <c r="AV71" s="158">
        <f t="shared" ca="1" si="7"/>
        <v>0.99999999999999989</v>
      </c>
    </row>
    <row r="72" spans="2:48">
      <c r="B72" s="57">
        <f t="shared" si="4"/>
        <v>2009</v>
      </c>
      <c r="C72" s="157">
        <f t="shared" ref="C72:AU72" si="25">IF(C24=0,0, C24/$AV24)</f>
        <v>0</v>
      </c>
      <c r="D72" s="157">
        <f t="shared" si="25"/>
        <v>0</v>
      </c>
      <c r="E72" s="157">
        <f t="shared" ca="1" si="25"/>
        <v>0</v>
      </c>
      <c r="F72" s="157">
        <f t="shared" ca="1" si="25"/>
        <v>0</v>
      </c>
      <c r="G72" s="157">
        <f t="shared" ca="1" si="25"/>
        <v>0</v>
      </c>
      <c r="H72" s="157">
        <f t="shared" ca="1" si="25"/>
        <v>0</v>
      </c>
      <c r="I72" s="157">
        <f t="shared" ca="1" si="25"/>
        <v>0</v>
      </c>
      <c r="J72" s="157">
        <f t="shared" ca="1" si="25"/>
        <v>0</v>
      </c>
      <c r="K72" s="157">
        <f t="shared" ca="1" si="25"/>
        <v>0</v>
      </c>
      <c r="L72" s="157">
        <f t="shared" ca="1" si="25"/>
        <v>0</v>
      </c>
      <c r="M72" s="157">
        <f t="shared" ca="1" si="25"/>
        <v>0</v>
      </c>
      <c r="N72" s="157">
        <f t="shared" ca="1" si="25"/>
        <v>0</v>
      </c>
      <c r="O72" s="157">
        <f t="shared" ca="1" si="25"/>
        <v>0</v>
      </c>
      <c r="P72" s="157">
        <f t="shared" ca="1" si="25"/>
        <v>0</v>
      </c>
      <c r="Q72" s="157">
        <f t="shared" ca="1" si="25"/>
        <v>0</v>
      </c>
      <c r="R72" s="157">
        <f t="shared" ca="1" si="25"/>
        <v>0.19301375814630853</v>
      </c>
      <c r="S72" s="157">
        <f t="shared" ca="1" si="25"/>
        <v>0.19505992410769435</v>
      </c>
      <c r="T72" s="157">
        <f t="shared" ca="1" si="25"/>
        <v>0.20680601254416184</v>
      </c>
      <c r="U72" s="157">
        <f t="shared" ca="1" si="25"/>
        <v>0.20398137512441769</v>
      </c>
      <c r="V72" s="157">
        <f t="shared" ca="1" si="25"/>
        <v>0.2011389300774177</v>
      </c>
      <c r="W72" s="157">
        <f t="shared" si="25"/>
        <v>0</v>
      </c>
      <c r="X72" s="157">
        <f t="shared" si="25"/>
        <v>0</v>
      </c>
      <c r="Y72" s="157">
        <f t="shared" si="25"/>
        <v>0</v>
      </c>
      <c r="Z72" s="157">
        <f t="shared" si="25"/>
        <v>0</v>
      </c>
      <c r="AA72" s="157">
        <f t="shared" si="25"/>
        <v>0</v>
      </c>
      <c r="AB72" s="157">
        <f t="shared" si="25"/>
        <v>0</v>
      </c>
      <c r="AC72" s="157">
        <f t="shared" si="25"/>
        <v>0</v>
      </c>
      <c r="AD72" s="157">
        <f t="shared" si="25"/>
        <v>0</v>
      </c>
      <c r="AE72" s="157">
        <f t="shared" si="25"/>
        <v>0</v>
      </c>
      <c r="AF72" s="157">
        <f t="shared" si="25"/>
        <v>0</v>
      </c>
      <c r="AG72" s="157">
        <f t="shared" si="25"/>
        <v>0</v>
      </c>
      <c r="AH72" s="157">
        <f t="shared" si="25"/>
        <v>0</v>
      </c>
      <c r="AI72" s="157">
        <f t="shared" si="25"/>
        <v>0</v>
      </c>
      <c r="AJ72" s="157">
        <f t="shared" si="25"/>
        <v>0</v>
      </c>
      <c r="AK72" s="157">
        <f t="shared" si="25"/>
        <v>0</v>
      </c>
      <c r="AL72" s="157">
        <f t="shared" si="25"/>
        <v>0</v>
      </c>
      <c r="AM72" s="157">
        <f t="shared" si="25"/>
        <v>0</v>
      </c>
      <c r="AN72" s="157">
        <f t="shared" si="25"/>
        <v>0</v>
      </c>
      <c r="AO72" s="157">
        <f t="shared" si="25"/>
        <v>0</v>
      </c>
      <c r="AP72" s="157">
        <f t="shared" si="25"/>
        <v>0</v>
      </c>
      <c r="AQ72" s="157">
        <f t="shared" si="25"/>
        <v>0</v>
      </c>
      <c r="AR72" s="157">
        <f t="shared" si="25"/>
        <v>0</v>
      </c>
      <c r="AS72" s="157">
        <f t="shared" si="25"/>
        <v>0</v>
      </c>
      <c r="AT72" s="157">
        <f t="shared" si="25"/>
        <v>0</v>
      </c>
      <c r="AU72" s="157">
        <f t="shared" si="25"/>
        <v>0</v>
      </c>
      <c r="AV72" s="158">
        <f t="shared" ca="1" si="7"/>
        <v>1.0000000000000002</v>
      </c>
    </row>
    <row r="73" spans="2:48">
      <c r="B73" s="57">
        <f t="shared" si="4"/>
        <v>2010</v>
      </c>
      <c r="C73" s="157">
        <f t="shared" ref="C73:AU73" si="26">IF(C25=0,0, C25/$AV25)</f>
        <v>0</v>
      </c>
      <c r="D73" s="157">
        <f t="shared" si="26"/>
        <v>0</v>
      </c>
      <c r="E73" s="157">
        <f t="shared" si="26"/>
        <v>0</v>
      </c>
      <c r="F73" s="157">
        <f t="shared" ca="1" si="26"/>
        <v>0</v>
      </c>
      <c r="G73" s="157">
        <f t="shared" ca="1" si="26"/>
        <v>0</v>
      </c>
      <c r="H73" s="157">
        <f t="shared" ca="1" si="26"/>
        <v>0</v>
      </c>
      <c r="I73" s="157">
        <f t="shared" ca="1" si="26"/>
        <v>0</v>
      </c>
      <c r="J73" s="157">
        <f t="shared" ca="1" si="26"/>
        <v>0</v>
      </c>
      <c r="K73" s="157">
        <f t="shared" ca="1" si="26"/>
        <v>0</v>
      </c>
      <c r="L73" s="157">
        <f t="shared" ca="1" si="26"/>
        <v>0</v>
      </c>
      <c r="M73" s="157">
        <f t="shared" ca="1" si="26"/>
        <v>0</v>
      </c>
      <c r="N73" s="157">
        <f t="shared" ca="1" si="26"/>
        <v>0</v>
      </c>
      <c r="O73" s="157">
        <f t="shared" ca="1" si="26"/>
        <v>0</v>
      </c>
      <c r="P73" s="157">
        <f t="shared" ca="1" si="26"/>
        <v>0</v>
      </c>
      <c r="Q73" s="157">
        <f t="shared" ca="1" si="26"/>
        <v>0</v>
      </c>
      <c r="R73" s="157">
        <f t="shared" ca="1" si="26"/>
        <v>0</v>
      </c>
      <c r="S73" s="157">
        <f t="shared" ca="1" si="26"/>
        <v>0.19341799221771813</v>
      </c>
      <c r="T73" s="157">
        <f t="shared" ca="1" si="26"/>
        <v>0.20506520705278058</v>
      </c>
      <c r="U73" s="157">
        <f t="shared" ca="1" si="26"/>
        <v>0.20226434623542316</v>
      </c>
      <c r="V73" s="157">
        <f t="shared" ca="1" si="26"/>
        <v>0.19944582768787983</v>
      </c>
      <c r="W73" s="157">
        <f t="shared" ca="1" si="26"/>
        <v>0.19980662680619835</v>
      </c>
      <c r="X73" s="157">
        <f t="shared" si="26"/>
        <v>0</v>
      </c>
      <c r="Y73" s="157">
        <f t="shared" si="26"/>
        <v>0</v>
      </c>
      <c r="Z73" s="157">
        <f t="shared" si="26"/>
        <v>0</v>
      </c>
      <c r="AA73" s="157">
        <f t="shared" si="26"/>
        <v>0</v>
      </c>
      <c r="AB73" s="157">
        <f t="shared" si="26"/>
        <v>0</v>
      </c>
      <c r="AC73" s="157">
        <f t="shared" si="26"/>
        <v>0</v>
      </c>
      <c r="AD73" s="157">
        <f t="shared" si="26"/>
        <v>0</v>
      </c>
      <c r="AE73" s="157">
        <f t="shared" si="26"/>
        <v>0</v>
      </c>
      <c r="AF73" s="157">
        <f t="shared" si="26"/>
        <v>0</v>
      </c>
      <c r="AG73" s="157">
        <f t="shared" si="26"/>
        <v>0</v>
      </c>
      <c r="AH73" s="157">
        <f t="shared" si="26"/>
        <v>0</v>
      </c>
      <c r="AI73" s="157">
        <f t="shared" si="26"/>
        <v>0</v>
      </c>
      <c r="AJ73" s="157">
        <f t="shared" si="26"/>
        <v>0</v>
      </c>
      <c r="AK73" s="157">
        <f t="shared" si="26"/>
        <v>0</v>
      </c>
      <c r="AL73" s="157">
        <f t="shared" si="26"/>
        <v>0</v>
      </c>
      <c r="AM73" s="157">
        <f t="shared" si="26"/>
        <v>0</v>
      </c>
      <c r="AN73" s="157">
        <f t="shared" si="26"/>
        <v>0</v>
      </c>
      <c r="AO73" s="157">
        <f t="shared" si="26"/>
        <v>0</v>
      </c>
      <c r="AP73" s="157">
        <f t="shared" si="26"/>
        <v>0</v>
      </c>
      <c r="AQ73" s="157">
        <f t="shared" si="26"/>
        <v>0</v>
      </c>
      <c r="AR73" s="157">
        <f t="shared" si="26"/>
        <v>0</v>
      </c>
      <c r="AS73" s="157">
        <f t="shared" si="26"/>
        <v>0</v>
      </c>
      <c r="AT73" s="157">
        <f t="shared" si="26"/>
        <v>0</v>
      </c>
      <c r="AU73" s="157">
        <f t="shared" si="26"/>
        <v>0</v>
      </c>
      <c r="AV73" s="158">
        <f t="shared" ca="1" si="7"/>
        <v>1.0000000000000002</v>
      </c>
    </row>
    <row r="74" spans="2:48">
      <c r="B74" s="57">
        <f t="shared" si="4"/>
        <v>2011</v>
      </c>
      <c r="C74" s="157">
        <f t="shared" ref="C74:AU74" si="27">IF(C26=0,0, C26/$AV26)</f>
        <v>0</v>
      </c>
      <c r="D74" s="157">
        <f t="shared" si="27"/>
        <v>0</v>
      </c>
      <c r="E74" s="157">
        <f t="shared" si="27"/>
        <v>0</v>
      </c>
      <c r="F74" s="157">
        <f t="shared" si="27"/>
        <v>0</v>
      </c>
      <c r="G74" s="157">
        <f t="shared" ca="1" si="27"/>
        <v>0</v>
      </c>
      <c r="H74" s="157">
        <f t="shared" ca="1" si="27"/>
        <v>0</v>
      </c>
      <c r="I74" s="157">
        <f t="shared" ca="1" si="27"/>
        <v>0</v>
      </c>
      <c r="J74" s="157">
        <f t="shared" ca="1" si="27"/>
        <v>0</v>
      </c>
      <c r="K74" s="157">
        <f t="shared" ca="1" si="27"/>
        <v>0</v>
      </c>
      <c r="L74" s="157">
        <f t="shared" ca="1" si="27"/>
        <v>0</v>
      </c>
      <c r="M74" s="157">
        <f t="shared" ca="1" si="27"/>
        <v>0</v>
      </c>
      <c r="N74" s="157">
        <f t="shared" ca="1" si="27"/>
        <v>0</v>
      </c>
      <c r="O74" s="157">
        <f t="shared" ca="1" si="27"/>
        <v>0</v>
      </c>
      <c r="P74" s="157">
        <f t="shared" ca="1" si="27"/>
        <v>0</v>
      </c>
      <c r="Q74" s="157">
        <f t="shared" ca="1" si="27"/>
        <v>0</v>
      </c>
      <c r="R74" s="157">
        <f t="shared" ca="1" si="27"/>
        <v>0</v>
      </c>
      <c r="S74" s="157">
        <f t="shared" ca="1" si="27"/>
        <v>0</v>
      </c>
      <c r="T74" s="157">
        <f t="shared" ca="1" si="27"/>
        <v>0.20324129869367169</v>
      </c>
      <c r="U74" s="157">
        <f t="shared" ca="1" si="27"/>
        <v>0.20046534953017744</v>
      </c>
      <c r="V74" s="157">
        <f t="shared" ca="1" si="27"/>
        <v>0.1976718996893789</v>
      </c>
      <c r="W74" s="157">
        <f t="shared" ca="1" si="27"/>
        <v>0.19802948975757467</v>
      </c>
      <c r="X74" s="157">
        <f t="shared" ca="1" si="27"/>
        <v>0.20059196232919729</v>
      </c>
      <c r="Y74" s="157">
        <f t="shared" si="27"/>
        <v>0</v>
      </c>
      <c r="Z74" s="157">
        <f t="shared" si="27"/>
        <v>0</v>
      </c>
      <c r="AA74" s="157">
        <f t="shared" si="27"/>
        <v>0</v>
      </c>
      <c r="AB74" s="157">
        <f t="shared" si="27"/>
        <v>0</v>
      </c>
      <c r="AC74" s="157">
        <f t="shared" si="27"/>
        <v>0</v>
      </c>
      <c r="AD74" s="157">
        <f t="shared" si="27"/>
        <v>0</v>
      </c>
      <c r="AE74" s="157">
        <f t="shared" si="27"/>
        <v>0</v>
      </c>
      <c r="AF74" s="157">
        <f t="shared" si="27"/>
        <v>0</v>
      </c>
      <c r="AG74" s="157">
        <f t="shared" si="27"/>
        <v>0</v>
      </c>
      <c r="AH74" s="157">
        <f t="shared" si="27"/>
        <v>0</v>
      </c>
      <c r="AI74" s="157">
        <f t="shared" si="27"/>
        <v>0</v>
      </c>
      <c r="AJ74" s="157">
        <f t="shared" si="27"/>
        <v>0</v>
      </c>
      <c r="AK74" s="157">
        <f t="shared" si="27"/>
        <v>0</v>
      </c>
      <c r="AL74" s="157">
        <f t="shared" si="27"/>
        <v>0</v>
      </c>
      <c r="AM74" s="157">
        <f t="shared" si="27"/>
        <v>0</v>
      </c>
      <c r="AN74" s="157">
        <f t="shared" si="27"/>
        <v>0</v>
      </c>
      <c r="AO74" s="157">
        <f t="shared" si="27"/>
        <v>0</v>
      </c>
      <c r="AP74" s="157">
        <f t="shared" si="27"/>
        <v>0</v>
      </c>
      <c r="AQ74" s="157">
        <f t="shared" si="27"/>
        <v>0</v>
      </c>
      <c r="AR74" s="157">
        <f t="shared" si="27"/>
        <v>0</v>
      </c>
      <c r="AS74" s="157">
        <f t="shared" si="27"/>
        <v>0</v>
      </c>
      <c r="AT74" s="157">
        <f t="shared" si="27"/>
        <v>0</v>
      </c>
      <c r="AU74" s="157">
        <f t="shared" si="27"/>
        <v>0</v>
      </c>
      <c r="AV74" s="158">
        <f t="shared" ca="1" si="7"/>
        <v>1</v>
      </c>
    </row>
    <row r="75" spans="2:48">
      <c r="B75" s="57">
        <f t="shared" si="4"/>
        <v>2012</v>
      </c>
      <c r="C75" s="157">
        <f t="shared" ref="C75:AU75" si="28">IF(C27=0,0, C27/$AV27)</f>
        <v>0</v>
      </c>
      <c r="D75" s="157">
        <f t="shared" si="28"/>
        <v>0</v>
      </c>
      <c r="E75" s="157">
        <f t="shared" si="28"/>
        <v>0</v>
      </c>
      <c r="F75" s="157">
        <f t="shared" si="28"/>
        <v>0</v>
      </c>
      <c r="G75" s="157">
        <f t="shared" si="28"/>
        <v>0</v>
      </c>
      <c r="H75" s="157">
        <f t="shared" ca="1" si="28"/>
        <v>0</v>
      </c>
      <c r="I75" s="157">
        <f t="shared" ca="1" si="28"/>
        <v>0</v>
      </c>
      <c r="J75" s="157">
        <f t="shared" ca="1" si="28"/>
        <v>0</v>
      </c>
      <c r="K75" s="157">
        <f t="shared" ca="1" si="28"/>
        <v>0</v>
      </c>
      <c r="L75" s="157">
        <f t="shared" ca="1" si="28"/>
        <v>0</v>
      </c>
      <c r="M75" s="157">
        <f t="shared" ca="1" si="28"/>
        <v>0</v>
      </c>
      <c r="N75" s="157">
        <f t="shared" ca="1" si="28"/>
        <v>0</v>
      </c>
      <c r="O75" s="157">
        <f t="shared" ca="1" si="28"/>
        <v>0</v>
      </c>
      <c r="P75" s="157">
        <f t="shared" ca="1" si="28"/>
        <v>0</v>
      </c>
      <c r="Q75" s="157">
        <f t="shared" ca="1" si="28"/>
        <v>0</v>
      </c>
      <c r="R75" s="157">
        <f t="shared" ca="1" si="28"/>
        <v>0</v>
      </c>
      <c r="S75" s="157">
        <f t="shared" ca="1" si="28"/>
        <v>0</v>
      </c>
      <c r="T75" s="157">
        <f t="shared" ca="1" si="28"/>
        <v>0</v>
      </c>
      <c r="U75" s="157">
        <f t="shared" ca="1" si="28"/>
        <v>0.20060213085649337</v>
      </c>
      <c r="V75" s="157">
        <f t="shared" ca="1" si="28"/>
        <v>0.19780677499166066</v>
      </c>
      <c r="W75" s="157">
        <f t="shared" ca="1" si="28"/>
        <v>0.19816460905037112</v>
      </c>
      <c r="X75" s="157">
        <f t="shared" ca="1" si="28"/>
        <v>0.20072883004583761</v>
      </c>
      <c r="Y75" s="157">
        <f t="shared" ca="1" si="28"/>
        <v>0.20269765505563733</v>
      </c>
      <c r="Z75" s="157">
        <f t="shared" si="28"/>
        <v>0</v>
      </c>
      <c r="AA75" s="157">
        <f t="shared" si="28"/>
        <v>0</v>
      </c>
      <c r="AB75" s="157">
        <f t="shared" si="28"/>
        <v>0</v>
      </c>
      <c r="AC75" s="157">
        <f t="shared" si="28"/>
        <v>0</v>
      </c>
      <c r="AD75" s="157">
        <f t="shared" si="28"/>
        <v>0</v>
      </c>
      <c r="AE75" s="157">
        <f t="shared" si="28"/>
        <v>0</v>
      </c>
      <c r="AF75" s="157">
        <f t="shared" si="28"/>
        <v>0</v>
      </c>
      <c r="AG75" s="157">
        <f t="shared" si="28"/>
        <v>0</v>
      </c>
      <c r="AH75" s="157">
        <f t="shared" si="28"/>
        <v>0</v>
      </c>
      <c r="AI75" s="157">
        <f t="shared" si="28"/>
        <v>0</v>
      </c>
      <c r="AJ75" s="157">
        <f t="shared" si="28"/>
        <v>0</v>
      </c>
      <c r="AK75" s="157">
        <f t="shared" si="28"/>
        <v>0</v>
      </c>
      <c r="AL75" s="157">
        <f t="shared" si="28"/>
        <v>0</v>
      </c>
      <c r="AM75" s="157">
        <f t="shared" si="28"/>
        <v>0</v>
      </c>
      <c r="AN75" s="157">
        <f t="shared" si="28"/>
        <v>0</v>
      </c>
      <c r="AO75" s="157">
        <f t="shared" si="28"/>
        <v>0</v>
      </c>
      <c r="AP75" s="157">
        <f t="shared" si="28"/>
        <v>0</v>
      </c>
      <c r="AQ75" s="157">
        <f t="shared" si="28"/>
        <v>0</v>
      </c>
      <c r="AR75" s="157">
        <f t="shared" si="28"/>
        <v>0</v>
      </c>
      <c r="AS75" s="157">
        <f t="shared" si="28"/>
        <v>0</v>
      </c>
      <c r="AT75" s="157">
        <f t="shared" si="28"/>
        <v>0</v>
      </c>
      <c r="AU75" s="157">
        <f t="shared" si="28"/>
        <v>0</v>
      </c>
      <c r="AV75" s="158">
        <f t="shared" ca="1" si="7"/>
        <v>1.0000000000000002</v>
      </c>
    </row>
    <row r="76" spans="2:48">
      <c r="B76" s="57">
        <f t="shared" si="4"/>
        <v>2013</v>
      </c>
      <c r="C76" s="157">
        <f t="shared" ref="C76:AU76" si="29">IF(C28=0,0, C28/$AV28)</f>
        <v>0</v>
      </c>
      <c r="D76" s="157">
        <f t="shared" si="29"/>
        <v>0</v>
      </c>
      <c r="E76" s="157">
        <f t="shared" si="29"/>
        <v>0</v>
      </c>
      <c r="F76" s="157">
        <f t="shared" si="29"/>
        <v>0</v>
      </c>
      <c r="G76" s="157">
        <f t="shared" si="29"/>
        <v>0</v>
      </c>
      <c r="H76" s="157">
        <f t="shared" si="29"/>
        <v>0</v>
      </c>
      <c r="I76" s="157">
        <f t="shared" ca="1" si="29"/>
        <v>0</v>
      </c>
      <c r="J76" s="157">
        <f t="shared" ca="1" si="29"/>
        <v>0</v>
      </c>
      <c r="K76" s="157">
        <f t="shared" ca="1" si="29"/>
        <v>0</v>
      </c>
      <c r="L76" s="157">
        <f t="shared" ca="1" si="29"/>
        <v>0</v>
      </c>
      <c r="M76" s="157">
        <f t="shared" ca="1" si="29"/>
        <v>0</v>
      </c>
      <c r="N76" s="157">
        <f t="shared" ca="1" si="29"/>
        <v>0</v>
      </c>
      <c r="O76" s="157">
        <f t="shared" ca="1" si="29"/>
        <v>0</v>
      </c>
      <c r="P76" s="157">
        <f t="shared" ca="1" si="29"/>
        <v>0</v>
      </c>
      <c r="Q76" s="157">
        <f t="shared" ca="1" si="29"/>
        <v>0</v>
      </c>
      <c r="R76" s="157">
        <f t="shared" ca="1" si="29"/>
        <v>0</v>
      </c>
      <c r="S76" s="157">
        <f t="shared" ca="1" si="29"/>
        <v>0</v>
      </c>
      <c r="T76" s="157">
        <f t="shared" ca="1" si="29"/>
        <v>0</v>
      </c>
      <c r="U76" s="157">
        <f t="shared" ca="1" si="29"/>
        <v>0</v>
      </c>
      <c r="V76" s="157">
        <f t="shared" ca="1" si="29"/>
        <v>0.1951778086808838</v>
      </c>
      <c r="W76" s="157">
        <f t="shared" ca="1" si="29"/>
        <v>0.19553088691823658</v>
      </c>
      <c r="X76" s="157">
        <f t="shared" ca="1" si="29"/>
        <v>0.19806102793534666</v>
      </c>
      <c r="Y76" s="157">
        <f t="shared" ca="1" si="29"/>
        <v>0.20000368612339423</v>
      </c>
      <c r="Z76" s="157">
        <f t="shared" ca="1" si="29"/>
        <v>0.2112265903421387</v>
      </c>
      <c r="AA76" s="157">
        <f t="shared" si="29"/>
        <v>0</v>
      </c>
      <c r="AB76" s="157">
        <f t="shared" si="29"/>
        <v>0</v>
      </c>
      <c r="AC76" s="157">
        <f t="shared" si="29"/>
        <v>0</v>
      </c>
      <c r="AD76" s="157">
        <f t="shared" si="29"/>
        <v>0</v>
      </c>
      <c r="AE76" s="157">
        <f t="shared" si="29"/>
        <v>0</v>
      </c>
      <c r="AF76" s="157">
        <f t="shared" si="29"/>
        <v>0</v>
      </c>
      <c r="AG76" s="157">
        <f t="shared" si="29"/>
        <v>0</v>
      </c>
      <c r="AH76" s="157">
        <f t="shared" si="29"/>
        <v>0</v>
      </c>
      <c r="AI76" s="157">
        <f t="shared" si="29"/>
        <v>0</v>
      </c>
      <c r="AJ76" s="157">
        <f t="shared" si="29"/>
        <v>0</v>
      </c>
      <c r="AK76" s="157">
        <f t="shared" si="29"/>
        <v>0</v>
      </c>
      <c r="AL76" s="157">
        <f t="shared" si="29"/>
        <v>0</v>
      </c>
      <c r="AM76" s="157">
        <f t="shared" si="29"/>
        <v>0</v>
      </c>
      <c r="AN76" s="157">
        <f t="shared" si="29"/>
        <v>0</v>
      </c>
      <c r="AO76" s="157">
        <f t="shared" si="29"/>
        <v>0</v>
      </c>
      <c r="AP76" s="157">
        <f t="shared" si="29"/>
        <v>0</v>
      </c>
      <c r="AQ76" s="157">
        <f t="shared" si="29"/>
        <v>0</v>
      </c>
      <c r="AR76" s="157">
        <f t="shared" si="29"/>
        <v>0</v>
      </c>
      <c r="AS76" s="157">
        <f t="shared" si="29"/>
        <v>0</v>
      </c>
      <c r="AT76" s="157">
        <f t="shared" si="29"/>
        <v>0</v>
      </c>
      <c r="AU76" s="157">
        <f t="shared" si="29"/>
        <v>0</v>
      </c>
      <c r="AV76" s="158">
        <f t="shared" ca="1" si="7"/>
        <v>1</v>
      </c>
    </row>
    <row r="77" spans="2:48">
      <c r="B77" s="57">
        <f t="shared" si="4"/>
        <v>2014</v>
      </c>
      <c r="C77" s="157">
        <f t="shared" ref="C77:AU77" si="30">IF(C29=0,0, C29/$AV29)</f>
        <v>0</v>
      </c>
      <c r="D77" s="157">
        <f t="shared" si="30"/>
        <v>0</v>
      </c>
      <c r="E77" s="157">
        <f t="shared" si="30"/>
        <v>0</v>
      </c>
      <c r="F77" s="157">
        <f t="shared" si="30"/>
        <v>0</v>
      </c>
      <c r="G77" s="157">
        <f t="shared" si="30"/>
        <v>0</v>
      </c>
      <c r="H77" s="157">
        <f t="shared" si="30"/>
        <v>0</v>
      </c>
      <c r="I77" s="157">
        <f t="shared" si="30"/>
        <v>0</v>
      </c>
      <c r="J77" s="157">
        <f t="shared" ca="1" si="30"/>
        <v>0</v>
      </c>
      <c r="K77" s="157">
        <f t="shared" ca="1" si="30"/>
        <v>0</v>
      </c>
      <c r="L77" s="157">
        <f t="shared" ca="1" si="30"/>
        <v>0</v>
      </c>
      <c r="M77" s="157">
        <f t="shared" ca="1" si="30"/>
        <v>0</v>
      </c>
      <c r="N77" s="157">
        <f t="shared" ca="1" si="30"/>
        <v>0</v>
      </c>
      <c r="O77" s="157">
        <f t="shared" ca="1" si="30"/>
        <v>0</v>
      </c>
      <c r="P77" s="157">
        <f t="shared" ca="1" si="30"/>
        <v>0</v>
      </c>
      <c r="Q77" s="157">
        <f t="shared" ca="1" si="30"/>
        <v>0</v>
      </c>
      <c r="R77" s="157">
        <f t="shared" ca="1" si="30"/>
        <v>0</v>
      </c>
      <c r="S77" s="157">
        <f t="shared" ca="1" si="30"/>
        <v>0</v>
      </c>
      <c r="T77" s="157">
        <f t="shared" ca="1" si="30"/>
        <v>0</v>
      </c>
      <c r="U77" s="157">
        <f t="shared" ca="1" si="30"/>
        <v>0</v>
      </c>
      <c r="V77" s="157">
        <f t="shared" ca="1" si="30"/>
        <v>0</v>
      </c>
      <c r="W77" s="157">
        <f t="shared" ca="1" si="30"/>
        <v>0.19297461962437509</v>
      </c>
      <c r="X77" s="157">
        <f t="shared" ca="1" si="30"/>
        <v>0.1954716829173832</v>
      </c>
      <c r="Y77" s="157">
        <f t="shared" ca="1" si="30"/>
        <v>0.19738894382079955</v>
      </c>
      <c r="Z77" s="157">
        <f t="shared" ca="1" si="30"/>
        <v>0.20846512573163309</v>
      </c>
      <c r="AA77" s="157">
        <f t="shared" ca="1" si="30"/>
        <v>0.20569962790580909</v>
      </c>
      <c r="AB77" s="157">
        <f t="shared" si="30"/>
        <v>0</v>
      </c>
      <c r="AC77" s="157">
        <f t="shared" si="30"/>
        <v>0</v>
      </c>
      <c r="AD77" s="157">
        <f t="shared" si="30"/>
        <v>0</v>
      </c>
      <c r="AE77" s="157">
        <f t="shared" si="30"/>
        <v>0</v>
      </c>
      <c r="AF77" s="157">
        <f t="shared" si="30"/>
        <v>0</v>
      </c>
      <c r="AG77" s="157">
        <f t="shared" si="30"/>
        <v>0</v>
      </c>
      <c r="AH77" s="157">
        <f t="shared" si="30"/>
        <v>0</v>
      </c>
      <c r="AI77" s="157">
        <f t="shared" si="30"/>
        <v>0</v>
      </c>
      <c r="AJ77" s="157">
        <f t="shared" si="30"/>
        <v>0</v>
      </c>
      <c r="AK77" s="157">
        <f t="shared" si="30"/>
        <v>0</v>
      </c>
      <c r="AL77" s="157">
        <f t="shared" si="30"/>
        <v>0</v>
      </c>
      <c r="AM77" s="157">
        <f t="shared" si="30"/>
        <v>0</v>
      </c>
      <c r="AN77" s="157">
        <f t="shared" si="30"/>
        <v>0</v>
      </c>
      <c r="AO77" s="157">
        <f t="shared" si="30"/>
        <v>0</v>
      </c>
      <c r="AP77" s="157">
        <f t="shared" si="30"/>
        <v>0</v>
      </c>
      <c r="AQ77" s="157">
        <f t="shared" si="30"/>
        <v>0</v>
      </c>
      <c r="AR77" s="157">
        <f t="shared" si="30"/>
        <v>0</v>
      </c>
      <c r="AS77" s="157">
        <f t="shared" si="30"/>
        <v>0</v>
      </c>
      <c r="AT77" s="157">
        <f t="shared" si="30"/>
        <v>0</v>
      </c>
      <c r="AU77" s="157">
        <f t="shared" si="30"/>
        <v>0</v>
      </c>
      <c r="AV77" s="158">
        <f t="shared" ca="1" si="7"/>
        <v>1</v>
      </c>
    </row>
    <row r="78" spans="2:48">
      <c r="B78" s="57">
        <f t="shared" si="4"/>
        <v>2015</v>
      </c>
      <c r="C78" s="157">
        <f t="shared" ref="C78:AU78" si="31">IF(C30=0,0, C30/$AV30)</f>
        <v>0</v>
      </c>
      <c r="D78" s="157">
        <f t="shared" si="31"/>
        <v>0</v>
      </c>
      <c r="E78" s="157">
        <f t="shared" si="31"/>
        <v>0</v>
      </c>
      <c r="F78" s="157">
        <f t="shared" si="31"/>
        <v>0</v>
      </c>
      <c r="G78" s="157">
        <f t="shared" si="31"/>
        <v>0</v>
      </c>
      <c r="H78" s="157">
        <f t="shared" si="31"/>
        <v>0</v>
      </c>
      <c r="I78" s="157">
        <f t="shared" si="31"/>
        <v>0</v>
      </c>
      <c r="J78" s="157">
        <f t="shared" si="31"/>
        <v>0</v>
      </c>
      <c r="K78" s="157">
        <f t="shared" ca="1" si="31"/>
        <v>0</v>
      </c>
      <c r="L78" s="157">
        <f t="shared" ca="1" si="31"/>
        <v>0</v>
      </c>
      <c r="M78" s="157">
        <f t="shared" ca="1" si="31"/>
        <v>0</v>
      </c>
      <c r="N78" s="157">
        <f t="shared" ca="1" si="31"/>
        <v>0</v>
      </c>
      <c r="O78" s="157">
        <f t="shared" ca="1" si="31"/>
        <v>0</v>
      </c>
      <c r="P78" s="157">
        <f t="shared" ca="1" si="31"/>
        <v>0</v>
      </c>
      <c r="Q78" s="157">
        <f t="shared" ca="1" si="31"/>
        <v>0</v>
      </c>
      <c r="R78" s="157">
        <f t="shared" ca="1" si="31"/>
        <v>0</v>
      </c>
      <c r="S78" s="157">
        <f t="shared" ca="1" si="31"/>
        <v>0</v>
      </c>
      <c r="T78" s="157">
        <f t="shared" ca="1" si="31"/>
        <v>0</v>
      </c>
      <c r="U78" s="157">
        <f t="shared" ca="1" si="31"/>
        <v>0</v>
      </c>
      <c r="V78" s="157">
        <f t="shared" ca="1" si="31"/>
        <v>0</v>
      </c>
      <c r="W78" s="157">
        <f t="shared" ca="1" si="31"/>
        <v>0</v>
      </c>
      <c r="X78" s="157">
        <f t="shared" ca="1" si="31"/>
        <v>0.19353021418304847</v>
      </c>
      <c r="Y78" s="157">
        <f t="shared" ca="1" si="31"/>
        <v>0.19542843241980337</v>
      </c>
      <c r="Z78" s="157">
        <f t="shared" ca="1" si="31"/>
        <v>0.20639460319984426</v>
      </c>
      <c r="AA78" s="157">
        <f t="shared" ca="1" si="31"/>
        <v>0.20365657292064171</v>
      </c>
      <c r="AB78" s="157">
        <f t="shared" ca="1" si="31"/>
        <v>0.20099017727666216</v>
      </c>
      <c r="AC78" s="157">
        <f t="shared" si="31"/>
        <v>0</v>
      </c>
      <c r="AD78" s="157">
        <f t="shared" si="31"/>
        <v>0</v>
      </c>
      <c r="AE78" s="157">
        <f t="shared" si="31"/>
        <v>0</v>
      </c>
      <c r="AF78" s="157">
        <f t="shared" si="31"/>
        <v>0</v>
      </c>
      <c r="AG78" s="157">
        <f t="shared" si="31"/>
        <v>0</v>
      </c>
      <c r="AH78" s="157">
        <f t="shared" si="31"/>
        <v>0</v>
      </c>
      <c r="AI78" s="157">
        <f t="shared" si="31"/>
        <v>0</v>
      </c>
      <c r="AJ78" s="157">
        <f t="shared" si="31"/>
        <v>0</v>
      </c>
      <c r="AK78" s="157">
        <f t="shared" si="31"/>
        <v>0</v>
      </c>
      <c r="AL78" s="157">
        <f t="shared" si="31"/>
        <v>0</v>
      </c>
      <c r="AM78" s="157">
        <f t="shared" si="31"/>
        <v>0</v>
      </c>
      <c r="AN78" s="157">
        <f t="shared" si="31"/>
        <v>0</v>
      </c>
      <c r="AO78" s="157">
        <f t="shared" si="31"/>
        <v>0</v>
      </c>
      <c r="AP78" s="157">
        <f t="shared" si="31"/>
        <v>0</v>
      </c>
      <c r="AQ78" s="157">
        <f t="shared" si="31"/>
        <v>0</v>
      </c>
      <c r="AR78" s="157">
        <f t="shared" si="31"/>
        <v>0</v>
      </c>
      <c r="AS78" s="157">
        <f t="shared" si="31"/>
        <v>0</v>
      </c>
      <c r="AT78" s="157">
        <f t="shared" si="31"/>
        <v>0</v>
      </c>
      <c r="AU78" s="157">
        <f t="shared" si="31"/>
        <v>0</v>
      </c>
      <c r="AV78" s="158">
        <f t="shared" ca="1" si="7"/>
        <v>0.99999999999999989</v>
      </c>
    </row>
    <row r="79" spans="2:48">
      <c r="B79" s="57">
        <f t="shared" si="4"/>
        <v>2016</v>
      </c>
      <c r="C79" s="157">
        <f t="shared" ref="C79:AU79" si="32">IF(C31=0,0, C31/$AV31)</f>
        <v>0</v>
      </c>
      <c r="D79" s="157">
        <f t="shared" si="32"/>
        <v>0</v>
      </c>
      <c r="E79" s="157">
        <f t="shared" si="32"/>
        <v>0</v>
      </c>
      <c r="F79" s="157">
        <f t="shared" si="32"/>
        <v>0</v>
      </c>
      <c r="G79" s="157">
        <f t="shared" si="32"/>
        <v>0</v>
      </c>
      <c r="H79" s="157">
        <f t="shared" si="32"/>
        <v>0</v>
      </c>
      <c r="I79" s="157">
        <f t="shared" si="32"/>
        <v>0</v>
      </c>
      <c r="J79" s="157">
        <f t="shared" si="32"/>
        <v>0</v>
      </c>
      <c r="K79" s="157">
        <f t="shared" si="32"/>
        <v>0</v>
      </c>
      <c r="L79" s="157">
        <f t="shared" ca="1" si="32"/>
        <v>0</v>
      </c>
      <c r="M79" s="157">
        <f t="shared" ca="1" si="32"/>
        <v>0</v>
      </c>
      <c r="N79" s="157">
        <f t="shared" ca="1" si="32"/>
        <v>0</v>
      </c>
      <c r="O79" s="157">
        <f t="shared" ca="1" si="32"/>
        <v>0</v>
      </c>
      <c r="P79" s="157">
        <f t="shared" ca="1" si="32"/>
        <v>0</v>
      </c>
      <c r="Q79" s="157">
        <f t="shared" ca="1" si="32"/>
        <v>0</v>
      </c>
      <c r="R79" s="157">
        <f t="shared" ca="1" si="32"/>
        <v>0</v>
      </c>
      <c r="S79" s="157">
        <f t="shared" ca="1" si="32"/>
        <v>0</v>
      </c>
      <c r="T79" s="157">
        <f t="shared" ca="1" si="32"/>
        <v>0</v>
      </c>
      <c r="U79" s="157">
        <f t="shared" ca="1" si="32"/>
        <v>0</v>
      </c>
      <c r="V79" s="157">
        <f t="shared" ca="1" si="32"/>
        <v>0</v>
      </c>
      <c r="W79" s="157">
        <f t="shared" ca="1" si="32"/>
        <v>0</v>
      </c>
      <c r="X79" s="157">
        <f t="shared" ca="1" si="32"/>
        <v>0</v>
      </c>
      <c r="Y79" s="157">
        <f t="shared" ca="1" si="32"/>
        <v>0.1939173280115746</v>
      </c>
      <c r="Z79" s="157">
        <f t="shared" ca="1" si="32"/>
        <v>0.2047987054542186</v>
      </c>
      <c r="AA79" s="157">
        <f t="shared" ca="1" si="32"/>
        <v>0.20208184635043583</v>
      </c>
      <c r="AB79" s="157">
        <f t="shared" ca="1" si="32"/>
        <v>0.19943606798390054</v>
      </c>
      <c r="AC79" s="157">
        <f t="shared" ca="1" si="32"/>
        <v>0.19976605219987043</v>
      </c>
      <c r="AD79" s="157">
        <f t="shared" si="32"/>
        <v>0</v>
      </c>
      <c r="AE79" s="157">
        <f t="shared" si="32"/>
        <v>0</v>
      </c>
      <c r="AF79" s="157">
        <f t="shared" si="32"/>
        <v>0</v>
      </c>
      <c r="AG79" s="157">
        <f t="shared" si="32"/>
        <v>0</v>
      </c>
      <c r="AH79" s="157">
        <f t="shared" si="32"/>
        <v>0</v>
      </c>
      <c r="AI79" s="157">
        <f t="shared" si="32"/>
        <v>0</v>
      </c>
      <c r="AJ79" s="157">
        <f t="shared" si="32"/>
        <v>0</v>
      </c>
      <c r="AK79" s="157">
        <f t="shared" si="32"/>
        <v>0</v>
      </c>
      <c r="AL79" s="157">
        <f t="shared" si="32"/>
        <v>0</v>
      </c>
      <c r="AM79" s="157">
        <f t="shared" si="32"/>
        <v>0</v>
      </c>
      <c r="AN79" s="157">
        <f t="shared" si="32"/>
        <v>0</v>
      </c>
      <c r="AO79" s="157">
        <f t="shared" si="32"/>
        <v>0</v>
      </c>
      <c r="AP79" s="157">
        <f t="shared" si="32"/>
        <v>0</v>
      </c>
      <c r="AQ79" s="157">
        <f t="shared" si="32"/>
        <v>0</v>
      </c>
      <c r="AR79" s="157">
        <f t="shared" si="32"/>
        <v>0</v>
      </c>
      <c r="AS79" s="157">
        <f t="shared" si="32"/>
        <v>0</v>
      </c>
      <c r="AT79" s="157">
        <f t="shared" si="32"/>
        <v>0</v>
      </c>
      <c r="AU79" s="157">
        <f t="shared" si="32"/>
        <v>0</v>
      </c>
      <c r="AV79" s="158">
        <f t="shared" ca="1" si="7"/>
        <v>1</v>
      </c>
    </row>
    <row r="80" spans="2:48">
      <c r="B80" s="57">
        <f t="shared" si="4"/>
        <v>2017</v>
      </c>
      <c r="C80" s="157">
        <f t="shared" ref="C80:AU80" si="33">IF(C32=0,0, C32/$AV32)</f>
        <v>0</v>
      </c>
      <c r="D80" s="157">
        <f t="shared" si="33"/>
        <v>0</v>
      </c>
      <c r="E80" s="157">
        <f t="shared" si="33"/>
        <v>0</v>
      </c>
      <c r="F80" s="157">
        <f t="shared" si="33"/>
        <v>0</v>
      </c>
      <c r="G80" s="157">
        <f t="shared" si="33"/>
        <v>0</v>
      </c>
      <c r="H80" s="157">
        <f t="shared" si="33"/>
        <v>0</v>
      </c>
      <c r="I80" s="157">
        <f t="shared" si="33"/>
        <v>0</v>
      </c>
      <c r="J80" s="157">
        <f t="shared" si="33"/>
        <v>0</v>
      </c>
      <c r="K80" s="157">
        <f t="shared" si="33"/>
        <v>0</v>
      </c>
      <c r="L80" s="157">
        <f t="shared" si="33"/>
        <v>0</v>
      </c>
      <c r="M80" s="157">
        <f t="shared" ca="1" si="33"/>
        <v>0</v>
      </c>
      <c r="N80" s="157">
        <f t="shared" ca="1" si="33"/>
        <v>0</v>
      </c>
      <c r="O80" s="157">
        <f t="shared" ca="1" si="33"/>
        <v>0</v>
      </c>
      <c r="P80" s="157">
        <f t="shared" ca="1" si="33"/>
        <v>0</v>
      </c>
      <c r="Q80" s="157">
        <f t="shared" ca="1" si="33"/>
        <v>0</v>
      </c>
      <c r="R80" s="157">
        <f t="shared" ca="1" si="33"/>
        <v>0</v>
      </c>
      <c r="S80" s="157">
        <f t="shared" ca="1" si="33"/>
        <v>0</v>
      </c>
      <c r="T80" s="157">
        <f t="shared" ca="1" si="33"/>
        <v>0</v>
      </c>
      <c r="U80" s="157">
        <f t="shared" ca="1" si="33"/>
        <v>0</v>
      </c>
      <c r="V80" s="157">
        <f t="shared" ca="1" si="33"/>
        <v>0</v>
      </c>
      <c r="W80" s="157">
        <f t="shared" ca="1" si="33"/>
        <v>0</v>
      </c>
      <c r="X80" s="157">
        <f t="shared" ca="1" si="33"/>
        <v>0</v>
      </c>
      <c r="Y80" s="157">
        <f t="shared" ca="1" si="33"/>
        <v>0</v>
      </c>
      <c r="Z80" s="157">
        <f t="shared" ca="1" si="33"/>
        <v>0.20311454291041867</v>
      </c>
      <c r="AA80" s="157">
        <f t="shared" ca="1" si="33"/>
        <v>0.20042002590264291</v>
      </c>
      <c r="AB80" s="157">
        <f t="shared" ca="1" si="33"/>
        <v>0.19779600509953671</v>
      </c>
      <c r="AC80" s="157">
        <f t="shared" ca="1" si="33"/>
        <v>0.198123275689679</v>
      </c>
      <c r="AD80" s="157">
        <f t="shared" ca="1" si="33"/>
        <v>0.20054615039772272</v>
      </c>
      <c r="AE80" s="157">
        <f t="shared" si="33"/>
        <v>0</v>
      </c>
      <c r="AF80" s="157">
        <f t="shared" si="33"/>
        <v>0</v>
      </c>
      <c r="AG80" s="157">
        <f t="shared" si="33"/>
        <v>0</v>
      </c>
      <c r="AH80" s="157">
        <f t="shared" si="33"/>
        <v>0</v>
      </c>
      <c r="AI80" s="157">
        <f t="shared" si="33"/>
        <v>0</v>
      </c>
      <c r="AJ80" s="157">
        <f t="shared" si="33"/>
        <v>0</v>
      </c>
      <c r="AK80" s="157">
        <f t="shared" si="33"/>
        <v>0</v>
      </c>
      <c r="AL80" s="157">
        <f t="shared" si="33"/>
        <v>0</v>
      </c>
      <c r="AM80" s="157">
        <f t="shared" si="33"/>
        <v>0</v>
      </c>
      <c r="AN80" s="157">
        <f t="shared" si="33"/>
        <v>0</v>
      </c>
      <c r="AO80" s="157">
        <f t="shared" si="33"/>
        <v>0</v>
      </c>
      <c r="AP80" s="157">
        <f t="shared" si="33"/>
        <v>0</v>
      </c>
      <c r="AQ80" s="157">
        <f t="shared" si="33"/>
        <v>0</v>
      </c>
      <c r="AR80" s="157">
        <f t="shared" si="33"/>
        <v>0</v>
      </c>
      <c r="AS80" s="157">
        <f t="shared" si="33"/>
        <v>0</v>
      </c>
      <c r="AT80" s="157">
        <f t="shared" si="33"/>
        <v>0</v>
      </c>
      <c r="AU80" s="157">
        <f t="shared" si="33"/>
        <v>0</v>
      </c>
      <c r="AV80" s="158">
        <f t="shared" ca="1" si="7"/>
        <v>1</v>
      </c>
    </row>
    <row r="81" spans="2:48">
      <c r="B81" s="57">
        <f t="shared" si="4"/>
        <v>2018</v>
      </c>
      <c r="C81" s="157">
        <f t="shared" ref="C81:AU81" si="34">IF(C33=0,0, C33/$AV33)</f>
        <v>0</v>
      </c>
      <c r="D81" s="157">
        <f t="shared" si="34"/>
        <v>0</v>
      </c>
      <c r="E81" s="157">
        <f t="shared" si="34"/>
        <v>0</v>
      </c>
      <c r="F81" s="157">
        <f t="shared" si="34"/>
        <v>0</v>
      </c>
      <c r="G81" s="157">
        <f t="shared" si="34"/>
        <v>0</v>
      </c>
      <c r="H81" s="157">
        <f t="shared" si="34"/>
        <v>0</v>
      </c>
      <c r="I81" s="157">
        <f t="shared" si="34"/>
        <v>0</v>
      </c>
      <c r="J81" s="157">
        <f t="shared" si="34"/>
        <v>0</v>
      </c>
      <c r="K81" s="157">
        <f t="shared" si="34"/>
        <v>0</v>
      </c>
      <c r="L81" s="157">
        <f t="shared" si="34"/>
        <v>0</v>
      </c>
      <c r="M81" s="157">
        <f t="shared" si="34"/>
        <v>0</v>
      </c>
      <c r="N81" s="157">
        <f t="shared" ca="1" si="34"/>
        <v>0</v>
      </c>
      <c r="O81" s="157">
        <f t="shared" ca="1" si="34"/>
        <v>0</v>
      </c>
      <c r="P81" s="157">
        <f t="shared" ca="1" si="34"/>
        <v>0</v>
      </c>
      <c r="Q81" s="157">
        <f t="shared" ca="1" si="34"/>
        <v>0</v>
      </c>
      <c r="R81" s="157">
        <f t="shared" ca="1" si="34"/>
        <v>0</v>
      </c>
      <c r="S81" s="157">
        <f t="shared" ca="1" si="34"/>
        <v>0</v>
      </c>
      <c r="T81" s="157">
        <f t="shared" ca="1" si="34"/>
        <v>0</v>
      </c>
      <c r="U81" s="157">
        <f t="shared" ca="1" si="34"/>
        <v>0</v>
      </c>
      <c r="V81" s="157">
        <f t="shared" ca="1" si="34"/>
        <v>0</v>
      </c>
      <c r="W81" s="157">
        <f t="shared" ca="1" si="34"/>
        <v>0</v>
      </c>
      <c r="X81" s="157">
        <f t="shared" ca="1" si="34"/>
        <v>0</v>
      </c>
      <c r="Y81" s="157">
        <f t="shared" ca="1" si="34"/>
        <v>0</v>
      </c>
      <c r="Z81" s="157">
        <f t="shared" ca="1" si="34"/>
        <v>0</v>
      </c>
      <c r="AA81" s="157">
        <f t="shared" ca="1" si="34"/>
        <v>0.20056982311196445</v>
      </c>
      <c r="AB81" s="157">
        <f t="shared" ca="1" si="34"/>
        <v>0.19794384107274057</v>
      </c>
      <c r="AC81" s="157">
        <f t="shared" ca="1" si="34"/>
        <v>0.19827135627028108</v>
      </c>
      <c r="AD81" s="157">
        <f t="shared" ca="1" si="34"/>
        <v>0.2006960418745572</v>
      </c>
      <c r="AE81" s="157">
        <f t="shared" ca="1" si="34"/>
        <v>0.2025189376704567</v>
      </c>
      <c r="AF81" s="157">
        <f t="shared" si="34"/>
        <v>0</v>
      </c>
      <c r="AG81" s="157">
        <f t="shared" si="34"/>
        <v>0</v>
      </c>
      <c r="AH81" s="157">
        <f t="shared" si="34"/>
        <v>0</v>
      </c>
      <c r="AI81" s="157">
        <f t="shared" si="34"/>
        <v>0</v>
      </c>
      <c r="AJ81" s="157">
        <f t="shared" si="34"/>
        <v>0</v>
      </c>
      <c r="AK81" s="157">
        <f t="shared" si="34"/>
        <v>0</v>
      </c>
      <c r="AL81" s="157">
        <f t="shared" si="34"/>
        <v>0</v>
      </c>
      <c r="AM81" s="157">
        <f t="shared" si="34"/>
        <v>0</v>
      </c>
      <c r="AN81" s="157">
        <f t="shared" si="34"/>
        <v>0</v>
      </c>
      <c r="AO81" s="157">
        <f t="shared" si="34"/>
        <v>0</v>
      </c>
      <c r="AP81" s="157">
        <f t="shared" si="34"/>
        <v>0</v>
      </c>
      <c r="AQ81" s="157">
        <f t="shared" si="34"/>
        <v>0</v>
      </c>
      <c r="AR81" s="157">
        <f t="shared" si="34"/>
        <v>0</v>
      </c>
      <c r="AS81" s="157">
        <f t="shared" si="34"/>
        <v>0</v>
      </c>
      <c r="AT81" s="157">
        <f t="shared" si="34"/>
        <v>0</v>
      </c>
      <c r="AU81" s="157">
        <f t="shared" si="34"/>
        <v>0</v>
      </c>
      <c r="AV81" s="158">
        <f t="shared" ca="1" si="7"/>
        <v>0.99999999999999989</v>
      </c>
    </row>
    <row r="82" spans="2:48">
      <c r="B82" s="57">
        <f t="shared" si="4"/>
        <v>2019</v>
      </c>
      <c r="C82" s="157">
        <f t="shared" ref="C82:AU82" si="35">IF(C34=0,0, C34/$AV34)</f>
        <v>0</v>
      </c>
      <c r="D82" s="157">
        <f t="shared" si="35"/>
        <v>0</v>
      </c>
      <c r="E82" s="157">
        <f t="shared" si="35"/>
        <v>0</v>
      </c>
      <c r="F82" s="157">
        <f t="shared" si="35"/>
        <v>0</v>
      </c>
      <c r="G82" s="157">
        <f t="shared" si="35"/>
        <v>0</v>
      </c>
      <c r="H82" s="157">
        <f t="shared" si="35"/>
        <v>0</v>
      </c>
      <c r="I82" s="157">
        <f t="shared" si="35"/>
        <v>0</v>
      </c>
      <c r="J82" s="157">
        <f t="shared" si="35"/>
        <v>0</v>
      </c>
      <c r="K82" s="157">
        <f t="shared" si="35"/>
        <v>0</v>
      </c>
      <c r="L82" s="157">
        <f t="shared" si="35"/>
        <v>0</v>
      </c>
      <c r="M82" s="157">
        <f t="shared" si="35"/>
        <v>0</v>
      </c>
      <c r="N82" s="157">
        <f t="shared" si="35"/>
        <v>0</v>
      </c>
      <c r="O82" s="157">
        <f t="shared" ca="1" si="35"/>
        <v>0</v>
      </c>
      <c r="P82" s="157">
        <f t="shared" ca="1" si="35"/>
        <v>0</v>
      </c>
      <c r="Q82" s="157">
        <f t="shared" ca="1" si="35"/>
        <v>0</v>
      </c>
      <c r="R82" s="157">
        <f t="shared" ca="1" si="35"/>
        <v>0</v>
      </c>
      <c r="S82" s="157">
        <f t="shared" ca="1" si="35"/>
        <v>0</v>
      </c>
      <c r="T82" s="157">
        <f t="shared" ca="1" si="35"/>
        <v>0</v>
      </c>
      <c r="U82" s="157">
        <f t="shared" ca="1" si="35"/>
        <v>0</v>
      </c>
      <c r="V82" s="157">
        <f t="shared" ca="1" si="35"/>
        <v>0</v>
      </c>
      <c r="W82" s="157">
        <f t="shared" ca="1" si="35"/>
        <v>0</v>
      </c>
      <c r="X82" s="157">
        <f t="shared" ca="1" si="35"/>
        <v>0</v>
      </c>
      <c r="Y82" s="157">
        <f t="shared" ca="1" si="35"/>
        <v>0</v>
      </c>
      <c r="Z82" s="157">
        <f t="shared" ca="1" si="35"/>
        <v>0</v>
      </c>
      <c r="AA82" s="157">
        <f t="shared" ca="1" si="35"/>
        <v>0</v>
      </c>
      <c r="AB82" s="157">
        <f t="shared" ca="1" si="35"/>
        <v>0.19545667130254521</v>
      </c>
      <c r="AC82" s="157">
        <f t="shared" ca="1" si="35"/>
        <v>0.1957800712626821</v>
      </c>
      <c r="AD82" s="157">
        <f t="shared" ca="1" si="35"/>
        <v>0.19817429062610675</v>
      </c>
      <c r="AE82" s="157">
        <f t="shared" ca="1" si="35"/>
        <v>0.1999742816865358</v>
      </c>
      <c r="AF82" s="157">
        <f t="shared" ca="1" si="35"/>
        <v>0.21061468512213011</v>
      </c>
      <c r="AG82" s="157">
        <f t="shared" si="35"/>
        <v>0</v>
      </c>
      <c r="AH82" s="157">
        <f t="shared" si="35"/>
        <v>0</v>
      </c>
      <c r="AI82" s="157">
        <f t="shared" si="35"/>
        <v>0</v>
      </c>
      <c r="AJ82" s="157">
        <f t="shared" si="35"/>
        <v>0</v>
      </c>
      <c r="AK82" s="157">
        <f t="shared" si="35"/>
        <v>0</v>
      </c>
      <c r="AL82" s="157">
        <f t="shared" si="35"/>
        <v>0</v>
      </c>
      <c r="AM82" s="157">
        <f t="shared" si="35"/>
        <v>0</v>
      </c>
      <c r="AN82" s="157">
        <f t="shared" si="35"/>
        <v>0</v>
      </c>
      <c r="AO82" s="157">
        <f t="shared" si="35"/>
        <v>0</v>
      </c>
      <c r="AP82" s="157">
        <f t="shared" si="35"/>
        <v>0</v>
      </c>
      <c r="AQ82" s="157">
        <f t="shared" si="35"/>
        <v>0</v>
      </c>
      <c r="AR82" s="157">
        <f t="shared" si="35"/>
        <v>0</v>
      </c>
      <c r="AS82" s="157">
        <f t="shared" si="35"/>
        <v>0</v>
      </c>
      <c r="AT82" s="157">
        <f t="shared" si="35"/>
        <v>0</v>
      </c>
      <c r="AU82" s="157">
        <f t="shared" si="35"/>
        <v>0</v>
      </c>
      <c r="AV82" s="158">
        <f t="shared" ca="1" si="7"/>
        <v>0.99999999999999989</v>
      </c>
    </row>
    <row r="83" spans="2:48">
      <c r="B83" s="57">
        <f t="shared" si="4"/>
        <v>2020</v>
      </c>
      <c r="C83" s="157">
        <f t="shared" ref="C83:AU83" si="36">IF(C35=0,0, C35/$AV35)</f>
        <v>0</v>
      </c>
      <c r="D83" s="157">
        <f t="shared" si="36"/>
        <v>0</v>
      </c>
      <c r="E83" s="157">
        <f t="shared" si="36"/>
        <v>0</v>
      </c>
      <c r="F83" s="157">
        <f t="shared" si="36"/>
        <v>0</v>
      </c>
      <c r="G83" s="157">
        <f t="shared" si="36"/>
        <v>0</v>
      </c>
      <c r="H83" s="157">
        <f t="shared" si="36"/>
        <v>0</v>
      </c>
      <c r="I83" s="157">
        <f t="shared" si="36"/>
        <v>0</v>
      </c>
      <c r="J83" s="157">
        <f t="shared" si="36"/>
        <v>0</v>
      </c>
      <c r="K83" s="157">
        <f t="shared" si="36"/>
        <v>0</v>
      </c>
      <c r="L83" s="157">
        <f t="shared" si="36"/>
        <v>0</v>
      </c>
      <c r="M83" s="157">
        <f t="shared" si="36"/>
        <v>0</v>
      </c>
      <c r="N83" s="157">
        <f t="shared" si="36"/>
        <v>0</v>
      </c>
      <c r="O83" s="157">
        <f t="shared" si="36"/>
        <v>0</v>
      </c>
      <c r="P83" s="157">
        <f t="shared" ca="1" si="36"/>
        <v>0</v>
      </c>
      <c r="Q83" s="157">
        <f t="shared" ca="1" si="36"/>
        <v>0</v>
      </c>
      <c r="R83" s="157">
        <f t="shared" ca="1" si="36"/>
        <v>0</v>
      </c>
      <c r="S83" s="157">
        <f t="shared" ca="1" si="36"/>
        <v>0</v>
      </c>
      <c r="T83" s="157">
        <f t="shared" ca="1" si="36"/>
        <v>0</v>
      </c>
      <c r="U83" s="157">
        <f t="shared" ca="1" si="36"/>
        <v>0</v>
      </c>
      <c r="V83" s="157">
        <f t="shared" ca="1" si="36"/>
        <v>0</v>
      </c>
      <c r="W83" s="157">
        <f t="shared" ca="1" si="36"/>
        <v>0</v>
      </c>
      <c r="X83" s="157">
        <f t="shared" ca="1" si="36"/>
        <v>0</v>
      </c>
      <c r="Y83" s="157">
        <f t="shared" ca="1" si="36"/>
        <v>0</v>
      </c>
      <c r="Z83" s="157">
        <f t="shared" ca="1" si="36"/>
        <v>0</v>
      </c>
      <c r="AA83" s="157">
        <f t="shared" ca="1" si="36"/>
        <v>0</v>
      </c>
      <c r="AB83" s="157">
        <f t="shared" ca="1" si="36"/>
        <v>0</v>
      </c>
      <c r="AC83" s="157">
        <f t="shared" ca="1" si="36"/>
        <v>0.19336121563423525</v>
      </c>
      <c r="AD83" s="157">
        <f t="shared" ca="1" si="36"/>
        <v>0.19572585450488755</v>
      </c>
      <c r="AE83" s="157">
        <f t="shared" ca="1" si="36"/>
        <v>0.19750360674152012</v>
      </c>
      <c r="AF83" s="157">
        <f t="shared" ca="1" si="36"/>
        <v>0.20801254838137015</v>
      </c>
      <c r="AG83" s="157">
        <f t="shared" ca="1" si="36"/>
        <v>0.20539677473798693</v>
      </c>
      <c r="AH83" s="157">
        <f t="shared" si="36"/>
        <v>0</v>
      </c>
      <c r="AI83" s="157">
        <f t="shared" si="36"/>
        <v>0</v>
      </c>
      <c r="AJ83" s="157">
        <f t="shared" si="36"/>
        <v>0</v>
      </c>
      <c r="AK83" s="157">
        <f t="shared" si="36"/>
        <v>0</v>
      </c>
      <c r="AL83" s="157">
        <f t="shared" si="36"/>
        <v>0</v>
      </c>
      <c r="AM83" s="157">
        <f t="shared" si="36"/>
        <v>0</v>
      </c>
      <c r="AN83" s="157">
        <f t="shared" si="36"/>
        <v>0</v>
      </c>
      <c r="AO83" s="157">
        <f t="shared" si="36"/>
        <v>0</v>
      </c>
      <c r="AP83" s="157">
        <f t="shared" si="36"/>
        <v>0</v>
      </c>
      <c r="AQ83" s="157">
        <f t="shared" si="36"/>
        <v>0</v>
      </c>
      <c r="AR83" s="157">
        <f t="shared" si="36"/>
        <v>0</v>
      </c>
      <c r="AS83" s="157">
        <f t="shared" si="36"/>
        <v>0</v>
      </c>
      <c r="AT83" s="157">
        <f t="shared" si="36"/>
        <v>0</v>
      </c>
      <c r="AU83" s="157">
        <f t="shared" si="36"/>
        <v>0</v>
      </c>
      <c r="AV83" s="158">
        <f t="shared" ca="1" si="7"/>
        <v>1</v>
      </c>
    </row>
    <row r="84" spans="2:48">
      <c r="B84" s="57">
        <f t="shared" si="4"/>
        <v>2021</v>
      </c>
      <c r="C84" s="157">
        <f t="shared" ref="C84:AU84" si="37">IF(C36=0,0, C36/$AV36)</f>
        <v>0</v>
      </c>
      <c r="D84" s="157">
        <f t="shared" si="37"/>
        <v>0</v>
      </c>
      <c r="E84" s="157">
        <f t="shared" si="37"/>
        <v>0</v>
      </c>
      <c r="F84" s="157">
        <f t="shared" si="37"/>
        <v>0</v>
      </c>
      <c r="G84" s="157">
        <f t="shared" si="37"/>
        <v>0</v>
      </c>
      <c r="H84" s="157">
        <f t="shared" si="37"/>
        <v>0</v>
      </c>
      <c r="I84" s="157">
        <f t="shared" si="37"/>
        <v>0</v>
      </c>
      <c r="J84" s="157">
        <f t="shared" si="37"/>
        <v>0</v>
      </c>
      <c r="K84" s="157">
        <f t="shared" si="37"/>
        <v>0</v>
      </c>
      <c r="L84" s="157">
        <f t="shared" si="37"/>
        <v>0</v>
      </c>
      <c r="M84" s="157">
        <f t="shared" si="37"/>
        <v>0</v>
      </c>
      <c r="N84" s="157">
        <f t="shared" si="37"/>
        <v>0</v>
      </c>
      <c r="O84" s="157">
        <f t="shared" si="37"/>
        <v>0</v>
      </c>
      <c r="P84" s="157">
        <f t="shared" si="37"/>
        <v>0</v>
      </c>
      <c r="Q84" s="157">
        <f t="shared" ca="1" si="37"/>
        <v>0</v>
      </c>
      <c r="R84" s="157">
        <f t="shared" ca="1" si="37"/>
        <v>0</v>
      </c>
      <c r="S84" s="157">
        <f t="shared" ca="1" si="37"/>
        <v>0</v>
      </c>
      <c r="T84" s="157">
        <f t="shared" ca="1" si="37"/>
        <v>0</v>
      </c>
      <c r="U84" s="157">
        <f t="shared" ca="1" si="37"/>
        <v>0</v>
      </c>
      <c r="V84" s="157">
        <f t="shared" ca="1" si="37"/>
        <v>0</v>
      </c>
      <c r="W84" s="157">
        <f t="shared" ca="1" si="37"/>
        <v>0</v>
      </c>
      <c r="X84" s="157">
        <f t="shared" ca="1" si="37"/>
        <v>0</v>
      </c>
      <c r="Y84" s="157">
        <f t="shared" ca="1" si="37"/>
        <v>0</v>
      </c>
      <c r="Z84" s="157">
        <f t="shared" ca="1" si="37"/>
        <v>0</v>
      </c>
      <c r="AA84" s="157">
        <f t="shared" ca="1" si="37"/>
        <v>0</v>
      </c>
      <c r="AB84" s="157">
        <f t="shared" ca="1" si="37"/>
        <v>0</v>
      </c>
      <c r="AC84" s="157">
        <f t="shared" ca="1" si="37"/>
        <v>0</v>
      </c>
      <c r="AD84" s="157">
        <f t="shared" ca="1" si="37"/>
        <v>0.19389713829643804</v>
      </c>
      <c r="AE84" s="157">
        <f t="shared" ca="1" si="37"/>
        <v>0.19565828054386933</v>
      </c>
      <c r="AF84" s="157">
        <f t="shared" ca="1" si="37"/>
        <v>0.20606903448154246</v>
      </c>
      <c r="AG84" s="157">
        <f t="shared" ca="1" si="37"/>
        <v>0.20347770067351667</v>
      </c>
      <c r="AH84" s="157">
        <f t="shared" ca="1" si="37"/>
        <v>0.20089784600463351</v>
      </c>
      <c r="AI84" s="157">
        <f t="shared" si="37"/>
        <v>0</v>
      </c>
      <c r="AJ84" s="157">
        <f t="shared" si="37"/>
        <v>0</v>
      </c>
      <c r="AK84" s="157">
        <f t="shared" si="37"/>
        <v>0</v>
      </c>
      <c r="AL84" s="157">
        <f t="shared" si="37"/>
        <v>0</v>
      </c>
      <c r="AM84" s="157">
        <f t="shared" si="37"/>
        <v>0</v>
      </c>
      <c r="AN84" s="157">
        <f t="shared" si="37"/>
        <v>0</v>
      </c>
      <c r="AO84" s="157">
        <f t="shared" si="37"/>
        <v>0</v>
      </c>
      <c r="AP84" s="157">
        <f t="shared" si="37"/>
        <v>0</v>
      </c>
      <c r="AQ84" s="157">
        <f t="shared" si="37"/>
        <v>0</v>
      </c>
      <c r="AR84" s="157">
        <f t="shared" si="37"/>
        <v>0</v>
      </c>
      <c r="AS84" s="157">
        <f t="shared" si="37"/>
        <v>0</v>
      </c>
      <c r="AT84" s="157">
        <f t="shared" si="37"/>
        <v>0</v>
      </c>
      <c r="AU84" s="157">
        <f t="shared" si="37"/>
        <v>0</v>
      </c>
      <c r="AV84" s="158">
        <f t="shared" ca="1" si="7"/>
        <v>1</v>
      </c>
    </row>
    <row r="85" spans="2:48">
      <c r="B85" s="57">
        <f t="shared" si="4"/>
        <v>2022</v>
      </c>
      <c r="C85" s="157">
        <f t="shared" ref="C85:AU85" si="38">IF(C37=0,0, C37/$AV37)</f>
        <v>0</v>
      </c>
      <c r="D85" s="157">
        <f t="shared" si="38"/>
        <v>0</v>
      </c>
      <c r="E85" s="157">
        <f t="shared" si="38"/>
        <v>0</v>
      </c>
      <c r="F85" s="157">
        <f t="shared" si="38"/>
        <v>0</v>
      </c>
      <c r="G85" s="157">
        <f t="shared" si="38"/>
        <v>0</v>
      </c>
      <c r="H85" s="157">
        <f t="shared" si="38"/>
        <v>0</v>
      </c>
      <c r="I85" s="157">
        <f t="shared" si="38"/>
        <v>0</v>
      </c>
      <c r="J85" s="157">
        <f t="shared" si="38"/>
        <v>0</v>
      </c>
      <c r="K85" s="157">
        <f t="shared" si="38"/>
        <v>0</v>
      </c>
      <c r="L85" s="157">
        <f t="shared" si="38"/>
        <v>0</v>
      </c>
      <c r="M85" s="157">
        <f t="shared" si="38"/>
        <v>0</v>
      </c>
      <c r="N85" s="157">
        <f t="shared" si="38"/>
        <v>0</v>
      </c>
      <c r="O85" s="157">
        <f t="shared" si="38"/>
        <v>0</v>
      </c>
      <c r="P85" s="157">
        <f t="shared" si="38"/>
        <v>0</v>
      </c>
      <c r="Q85" s="157">
        <f t="shared" si="38"/>
        <v>0</v>
      </c>
      <c r="R85" s="157">
        <f t="shared" ca="1" si="38"/>
        <v>0</v>
      </c>
      <c r="S85" s="157">
        <f t="shared" ca="1" si="38"/>
        <v>0</v>
      </c>
      <c r="T85" s="157">
        <f t="shared" ca="1" si="38"/>
        <v>0</v>
      </c>
      <c r="U85" s="157">
        <f t="shared" ca="1" si="38"/>
        <v>0</v>
      </c>
      <c r="V85" s="157">
        <f t="shared" ca="1" si="38"/>
        <v>0</v>
      </c>
      <c r="W85" s="157">
        <f t="shared" ca="1" si="38"/>
        <v>0</v>
      </c>
      <c r="X85" s="157">
        <f t="shared" ca="1" si="38"/>
        <v>0</v>
      </c>
      <c r="Y85" s="157">
        <f t="shared" ca="1" si="38"/>
        <v>0</v>
      </c>
      <c r="Z85" s="157">
        <f t="shared" ca="1" si="38"/>
        <v>0</v>
      </c>
      <c r="AA85" s="157">
        <f t="shared" ca="1" si="38"/>
        <v>0</v>
      </c>
      <c r="AB85" s="157">
        <f t="shared" ca="1" si="38"/>
        <v>0</v>
      </c>
      <c r="AC85" s="157">
        <f t="shared" ca="1" si="38"/>
        <v>0</v>
      </c>
      <c r="AD85" s="157">
        <f t="shared" ca="1" si="38"/>
        <v>0</v>
      </c>
      <c r="AE85" s="157">
        <f t="shared" ca="1" si="38"/>
        <v>0.19423919096846204</v>
      </c>
      <c r="AF85" s="157">
        <f t="shared" ca="1" si="38"/>
        <v>0.20457443676845752</v>
      </c>
      <c r="AG85" s="157">
        <f t="shared" ca="1" si="38"/>
        <v>0.20200189764054005</v>
      </c>
      <c r="AH85" s="157">
        <f t="shared" ca="1" si="38"/>
        <v>0.19944075439473852</v>
      </c>
      <c r="AI85" s="157">
        <f t="shared" ca="1" si="38"/>
        <v>0.1997437202278019</v>
      </c>
      <c r="AJ85" s="157">
        <f t="shared" si="38"/>
        <v>0</v>
      </c>
      <c r="AK85" s="157">
        <f t="shared" si="38"/>
        <v>0</v>
      </c>
      <c r="AL85" s="157">
        <f t="shared" si="38"/>
        <v>0</v>
      </c>
      <c r="AM85" s="157">
        <f t="shared" si="38"/>
        <v>0</v>
      </c>
      <c r="AN85" s="157">
        <f t="shared" si="38"/>
        <v>0</v>
      </c>
      <c r="AO85" s="157">
        <f t="shared" si="38"/>
        <v>0</v>
      </c>
      <c r="AP85" s="157">
        <f t="shared" si="38"/>
        <v>0</v>
      </c>
      <c r="AQ85" s="157">
        <f t="shared" si="38"/>
        <v>0</v>
      </c>
      <c r="AR85" s="157">
        <f t="shared" si="38"/>
        <v>0</v>
      </c>
      <c r="AS85" s="157">
        <f t="shared" si="38"/>
        <v>0</v>
      </c>
      <c r="AT85" s="157">
        <f t="shared" si="38"/>
        <v>0</v>
      </c>
      <c r="AU85" s="157">
        <f t="shared" si="38"/>
        <v>0</v>
      </c>
      <c r="AV85" s="158">
        <f t="shared" ca="1" si="7"/>
        <v>1</v>
      </c>
    </row>
    <row r="86" spans="2:48">
      <c r="B86" s="57">
        <f t="shared" si="4"/>
        <v>2023</v>
      </c>
      <c r="C86" s="157">
        <f t="shared" ref="C86:AU86" si="39">IF(C38=0,0, C38/$AV38)</f>
        <v>0</v>
      </c>
      <c r="D86" s="157">
        <f t="shared" si="39"/>
        <v>0</v>
      </c>
      <c r="E86" s="157">
        <f t="shared" si="39"/>
        <v>0</v>
      </c>
      <c r="F86" s="157">
        <f t="shared" si="39"/>
        <v>0</v>
      </c>
      <c r="G86" s="157">
        <f t="shared" si="39"/>
        <v>0</v>
      </c>
      <c r="H86" s="157">
        <f t="shared" si="39"/>
        <v>0</v>
      </c>
      <c r="I86" s="157">
        <f t="shared" si="39"/>
        <v>0</v>
      </c>
      <c r="J86" s="157">
        <f t="shared" si="39"/>
        <v>0</v>
      </c>
      <c r="K86" s="157">
        <f t="shared" si="39"/>
        <v>0</v>
      </c>
      <c r="L86" s="157">
        <f t="shared" si="39"/>
        <v>0</v>
      </c>
      <c r="M86" s="157">
        <f t="shared" si="39"/>
        <v>0</v>
      </c>
      <c r="N86" s="157">
        <f t="shared" si="39"/>
        <v>0</v>
      </c>
      <c r="O86" s="157">
        <f t="shared" si="39"/>
        <v>0</v>
      </c>
      <c r="P86" s="157">
        <f t="shared" si="39"/>
        <v>0</v>
      </c>
      <c r="Q86" s="157">
        <f t="shared" si="39"/>
        <v>0</v>
      </c>
      <c r="R86" s="157">
        <f t="shared" si="39"/>
        <v>0</v>
      </c>
      <c r="S86" s="157">
        <f t="shared" ca="1" si="39"/>
        <v>0</v>
      </c>
      <c r="T86" s="157">
        <f t="shared" ca="1" si="39"/>
        <v>0</v>
      </c>
      <c r="U86" s="157">
        <f t="shared" ca="1" si="39"/>
        <v>0</v>
      </c>
      <c r="V86" s="157">
        <f t="shared" ca="1" si="39"/>
        <v>0</v>
      </c>
      <c r="W86" s="157">
        <f t="shared" ca="1" si="39"/>
        <v>0</v>
      </c>
      <c r="X86" s="157">
        <f t="shared" ca="1" si="39"/>
        <v>0</v>
      </c>
      <c r="Y86" s="157">
        <f t="shared" ca="1" si="39"/>
        <v>0</v>
      </c>
      <c r="Z86" s="157">
        <f t="shared" ca="1" si="39"/>
        <v>0</v>
      </c>
      <c r="AA86" s="157">
        <f t="shared" ca="1" si="39"/>
        <v>0</v>
      </c>
      <c r="AB86" s="157">
        <f t="shared" ca="1" si="39"/>
        <v>0</v>
      </c>
      <c r="AC86" s="157">
        <f t="shared" ca="1" si="39"/>
        <v>0</v>
      </c>
      <c r="AD86" s="157">
        <f t="shared" ca="1" si="39"/>
        <v>0</v>
      </c>
      <c r="AE86" s="157">
        <f t="shared" ca="1" si="39"/>
        <v>0</v>
      </c>
      <c r="AF86" s="157">
        <f t="shared" ca="1" si="39"/>
        <v>0.20298537929404001</v>
      </c>
      <c r="AG86" s="157">
        <f t="shared" ca="1" si="39"/>
        <v>0.20043282268492607</v>
      </c>
      <c r="AH86" s="157">
        <f t="shared" ca="1" si="39"/>
        <v>0.19789157343899122</v>
      </c>
      <c r="AI86" s="157">
        <f t="shared" ca="1" si="39"/>
        <v>0.19819218594712737</v>
      </c>
      <c r="AJ86" s="157">
        <f t="shared" ca="1" si="39"/>
        <v>0.20049803863491533</v>
      </c>
      <c r="AK86" s="157">
        <f t="shared" si="39"/>
        <v>0</v>
      </c>
      <c r="AL86" s="157">
        <f t="shared" si="39"/>
        <v>0</v>
      </c>
      <c r="AM86" s="157">
        <f t="shared" si="39"/>
        <v>0</v>
      </c>
      <c r="AN86" s="157">
        <f t="shared" si="39"/>
        <v>0</v>
      </c>
      <c r="AO86" s="157">
        <f t="shared" si="39"/>
        <v>0</v>
      </c>
      <c r="AP86" s="157">
        <f t="shared" si="39"/>
        <v>0</v>
      </c>
      <c r="AQ86" s="157">
        <f t="shared" si="39"/>
        <v>0</v>
      </c>
      <c r="AR86" s="157">
        <f t="shared" si="39"/>
        <v>0</v>
      </c>
      <c r="AS86" s="157">
        <f t="shared" si="39"/>
        <v>0</v>
      </c>
      <c r="AT86" s="157">
        <f t="shared" si="39"/>
        <v>0</v>
      </c>
      <c r="AU86" s="157">
        <f t="shared" si="39"/>
        <v>0</v>
      </c>
      <c r="AV86" s="158">
        <f t="shared" ca="1" si="7"/>
        <v>1</v>
      </c>
    </row>
    <row r="87" spans="2:48">
      <c r="B87" s="57">
        <f t="shared" si="4"/>
        <v>2024</v>
      </c>
      <c r="C87" s="157">
        <f t="shared" ref="C87:AU87" si="40">IF(C39=0,0, C39/$AV39)</f>
        <v>0</v>
      </c>
      <c r="D87" s="157">
        <f t="shared" si="40"/>
        <v>0</v>
      </c>
      <c r="E87" s="157">
        <f t="shared" si="40"/>
        <v>0</v>
      </c>
      <c r="F87" s="157">
        <f t="shared" si="40"/>
        <v>0</v>
      </c>
      <c r="G87" s="157">
        <f t="shared" si="40"/>
        <v>0</v>
      </c>
      <c r="H87" s="157">
        <f t="shared" si="40"/>
        <v>0</v>
      </c>
      <c r="I87" s="157">
        <f t="shared" si="40"/>
        <v>0</v>
      </c>
      <c r="J87" s="157">
        <f t="shared" si="40"/>
        <v>0</v>
      </c>
      <c r="K87" s="157">
        <f t="shared" si="40"/>
        <v>0</v>
      </c>
      <c r="L87" s="157">
        <f t="shared" si="40"/>
        <v>0</v>
      </c>
      <c r="M87" s="157">
        <f t="shared" si="40"/>
        <v>0</v>
      </c>
      <c r="N87" s="157">
        <f t="shared" si="40"/>
        <v>0</v>
      </c>
      <c r="O87" s="157">
        <f t="shared" si="40"/>
        <v>0</v>
      </c>
      <c r="P87" s="157">
        <f t="shared" si="40"/>
        <v>0</v>
      </c>
      <c r="Q87" s="157">
        <f t="shared" si="40"/>
        <v>0</v>
      </c>
      <c r="R87" s="157">
        <f t="shared" si="40"/>
        <v>0</v>
      </c>
      <c r="S87" s="157">
        <f t="shared" si="40"/>
        <v>0</v>
      </c>
      <c r="T87" s="157">
        <f t="shared" ca="1" si="40"/>
        <v>0</v>
      </c>
      <c r="U87" s="157">
        <f t="shared" ca="1" si="40"/>
        <v>0</v>
      </c>
      <c r="V87" s="157">
        <f t="shared" ca="1" si="40"/>
        <v>0</v>
      </c>
      <c r="W87" s="157">
        <f t="shared" ca="1" si="40"/>
        <v>0</v>
      </c>
      <c r="X87" s="157">
        <f t="shared" ca="1" si="40"/>
        <v>0</v>
      </c>
      <c r="Y87" s="157">
        <f t="shared" ca="1" si="40"/>
        <v>0</v>
      </c>
      <c r="Z87" s="157">
        <f t="shared" ca="1" si="40"/>
        <v>0</v>
      </c>
      <c r="AA87" s="157">
        <f t="shared" ca="1" si="40"/>
        <v>0</v>
      </c>
      <c r="AB87" s="157">
        <f t="shared" ca="1" si="40"/>
        <v>0</v>
      </c>
      <c r="AC87" s="157">
        <f t="shared" ca="1" si="40"/>
        <v>0</v>
      </c>
      <c r="AD87" s="157">
        <f t="shared" ca="1" si="40"/>
        <v>0</v>
      </c>
      <c r="AE87" s="157">
        <f t="shared" ca="1" si="40"/>
        <v>0</v>
      </c>
      <c r="AF87" s="157">
        <f t="shared" ca="1" si="40"/>
        <v>0</v>
      </c>
      <c r="AG87" s="157">
        <f t="shared" ca="1" si="40"/>
        <v>0.20058696324026082</v>
      </c>
      <c r="AH87" s="157">
        <f t="shared" ca="1" si="40"/>
        <v>0.19804375967584276</v>
      </c>
      <c r="AI87" s="157">
        <f t="shared" ca="1" si="40"/>
        <v>0.19834460336656828</v>
      </c>
      <c r="AJ87" s="157">
        <f t="shared" ca="1" si="40"/>
        <v>0.20065222934382579</v>
      </c>
      <c r="AK87" s="157">
        <f t="shared" ca="1" si="40"/>
        <v>0.20237244437350232</v>
      </c>
      <c r="AL87" s="157">
        <f t="shared" si="40"/>
        <v>0</v>
      </c>
      <c r="AM87" s="157">
        <f t="shared" si="40"/>
        <v>0</v>
      </c>
      <c r="AN87" s="157">
        <f t="shared" si="40"/>
        <v>0</v>
      </c>
      <c r="AO87" s="157">
        <f t="shared" si="40"/>
        <v>0</v>
      </c>
      <c r="AP87" s="157">
        <f t="shared" si="40"/>
        <v>0</v>
      </c>
      <c r="AQ87" s="157">
        <f t="shared" si="40"/>
        <v>0</v>
      </c>
      <c r="AR87" s="157">
        <f t="shared" si="40"/>
        <v>0</v>
      </c>
      <c r="AS87" s="157">
        <f t="shared" si="40"/>
        <v>0</v>
      </c>
      <c r="AT87" s="157">
        <f t="shared" si="40"/>
        <v>0</v>
      </c>
      <c r="AU87" s="157">
        <f t="shared" si="40"/>
        <v>0</v>
      </c>
      <c r="AV87" s="158">
        <f t="shared" ca="1" si="7"/>
        <v>0.99999999999999989</v>
      </c>
    </row>
    <row r="88" spans="2:48">
      <c r="B88" s="57">
        <f t="shared" si="4"/>
        <v>2025</v>
      </c>
      <c r="C88" s="157">
        <f t="shared" ref="C88:AU88" si="41">IF(C40=0,0, C40/$AV40)</f>
        <v>0</v>
      </c>
      <c r="D88" s="157">
        <f t="shared" si="41"/>
        <v>0</v>
      </c>
      <c r="E88" s="157">
        <f t="shared" si="41"/>
        <v>0</v>
      </c>
      <c r="F88" s="157">
        <f t="shared" si="41"/>
        <v>0</v>
      </c>
      <c r="G88" s="157">
        <f t="shared" si="41"/>
        <v>0</v>
      </c>
      <c r="H88" s="157">
        <f t="shared" si="41"/>
        <v>0</v>
      </c>
      <c r="I88" s="157">
        <f t="shared" si="41"/>
        <v>0</v>
      </c>
      <c r="J88" s="157">
        <f t="shared" si="41"/>
        <v>0</v>
      </c>
      <c r="K88" s="157">
        <f t="shared" si="41"/>
        <v>0</v>
      </c>
      <c r="L88" s="157">
        <f t="shared" si="41"/>
        <v>0</v>
      </c>
      <c r="M88" s="157">
        <f t="shared" si="41"/>
        <v>0</v>
      </c>
      <c r="N88" s="157">
        <f t="shared" si="41"/>
        <v>0</v>
      </c>
      <c r="O88" s="157">
        <f t="shared" si="41"/>
        <v>0</v>
      </c>
      <c r="P88" s="157">
        <f t="shared" si="41"/>
        <v>0</v>
      </c>
      <c r="Q88" s="157">
        <f t="shared" si="41"/>
        <v>0</v>
      </c>
      <c r="R88" s="157">
        <f t="shared" si="41"/>
        <v>0</v>
      </c>
      <c r="S88" s="157">
        <f t="shared" si="41"/>
        <v>0</v>
      </c>
      <c r="T88" s="157">
        <f t="shared" si="41"/>
        <v>0</v>
      </c>
      <c r="U88" s="157">
        <f t="shared" ca="1" si="41"/>
        <v>0</v>
      </c>
      <c r="V88" s="157">
        <f t="shared" ca="1" si="41"/>
        <v>0</v>
      </c>
      <c r="W88" s="157">
        <f t="shared" ca="1" si="41"/>
        <v>0</v>
      </c>
      <c r="X88" s="157">
        <f t="shared" ca="1" si="41"/>
        <v>0</v>
      </c>
      <c r="Y88" s="157">
        <f t="shared" ca="1" si="41"/>
        <v>0</v>
      </c>
      <c r="Z88" s="157">
        <f t="shared" ca="1" si="41"/>
        <v>0</v>
      </c>
      <c r="AA88" s="157">
        <f t="shared" ca="1" si="41"/>
        <v>0</v>
      </c>
      <c r="AB88" s="157">
        <f t="shared" ca="1" si="41"/>
        <v>0</v>
      </c>
      <c r="AC88" s="157">
        <f t="shared" ca="1" si="41"/>
        <v>0</v>
      </c>
      <c r="AD88" s="157">
        <f t="shared" ca="1" si="41"/>
        <v>0</v>
      </c>
      <c r="AE88" s="157">
        <f t="shared" ca="1" si="41"/>
        <v>0</v>
      </c>
      <c r="AF88" s="157">
        <f t="shared" ca="1" si="41"/>
        <v>0</v>
      </c>
      <c r="AG88" s="157">
        <f t="shared" ca="1" si="41"/>
        <v>0</v>
      </c>
      <c r="AH88" s="157">
        <f t="shared" ca="1" si="41"/>
        <v>0.19568435178061408</v>
      </c>
      <c r="AI88" s="157">
        <f t="shared" ca="1" si="41"/>
        <v>0.19598161134942491</v>
      </c>
      <c r="AJ88" s="157">
        <f t="shared" ca="1" si="41"/>
        <v>0.19826174526654938</v>
      </c>
      <c r="AK88" s="157">
        <f t="shared" ca="1" si="41"/>
        <v>0.19996146639664963</v>
      </c>
      <c r="AL88" s="157">
        <f t="shared" ca="1" si="41"/>
        <v>0.21011082520676197</v>
      </c>
      <c r="AM88" s="157">
        <f t="shared" si="41"/>
        <v>0</v>
      </c>
      <c r="AN88" s="157">
        <f t="shared" si="41"/>
        <v>0</v>
      </c>
      <c r="AO88" s="157">
        <f t="shared" si="41"/>
        <v>0</v>
      </c>
      <c r="AP88" s="157">
        <f t="shared" si="41"/>
        <v>0</v>
      </c>
      <c r="AQ88" s="157">
        <f t="shared" si="41"/>
        <v>0</v>
      </c>
      <c r="AR88" s="157">
        <f t="shared" si="41"/>
        <v>0</v>
      </c>
      <c r="AS88" s="157">
        <f t="shared" si="41"/>
        <v>0</v>
      </c>
      <c r="AT88" s="157">
        <f t="shared" si="41"/>
        <v>0</v>
      </c>
      <c r="AU88" s="157">
        <f t="shared" si="41"/>
        <v>0</v>
      </c>
      <c r="AV88" s="158">
        <f t="shared" ca="1" si="7"/>
        <v>0.99999999999999989</v>
      </c>
    </row>
    <row r="89" spans="2:48">
      <c r="B89" s="57">
        <f t="shared" si="4"/>
        <v>2026</v>
      </c>
      <c r="C89" s="157">
        <f t="shared" ref="C89:AU89" si="42">IF(C41=0,0, C41/$AV41)</f>
        <v>0</v>
      </c>
      <c r="D89" s="157">
        <f t="shared" si="42"/>
        <v>0</v>
      </c>
      <c r="E89" s="157">
        <f t="shared" si="42"/>
        <v>0</v>
      </c>
      <c r="F89" s="157">
        <f t="shared" si="42"/>
        <v>0</v>
      </c>
      <c r="G89" s="157">
        <f t="shared" si="42"/>
        <v>0</v>
      </c>
      <c r="H89" s="157">
        <f t="shared" si="42"/>
        <v>0</v>
      </c>
      <c r="I89" s="157">
        <f t="shared" si="42"/>
        <v>0</v>
      </c>
      <c r="J89" s="157">
        <f t="shared" si="42"/>
        <v>0</v>
      </c>
      <c r="K89" s="157">
        <f t="shared" si="42"/>
        <v>0</v>
      </c>
      <c r="L89" s="157">
        <f t="shared" si="42"/>
        <v>0</v>
      </c>
      <c r="M89" s="157">
        <f t="shared" si="42"/>
        <v>0</v>
      </c>
      <c r="N89" s="157">
        <f t="shared" si="42"/>
        <v>0</v>
      </c>
      <c r="O89" s="157">
        <f t="shared" si="42"/>
        <v>0</v>
      </c>
      <c r="P89" s="157">
        <f t="shared" si="42"/>
        <v>0</v>
      </c>
      <c r="Q89" s="157">
        <f t="shared" si="42"/>
        <v>0</v>
      </c>
      <c r="R89" s="157">
        <f t="shared" si="42"/>
        <v>0</v>
      </c>
      <c r="S89" s="157">
        <f t="shared" si="42"/>
        <v>0</v>
      </c>
      <c r="T89" s="157">
        <f t="shared" si="42"/>
        <v>0</v>
      </c>
      <c r="U89" s="157">
        <f t="shared" si="42"/>
        <v>0</v>
      </c>
      <c r="V89" s="157">
        <f t="shared" ca="1" si="42"/>
        <v>0</v>
      </c>
      <c r="W89" s="157">
        <f t="shared" ca="1" si="42"/>
        <v>0</v>
      </c>
      <c r="X89" s="157">
        <f t="shared" ca="1" si="42"/>
        <v>0</v>
      </c>
      <c r="Y89" s="157">
        <f t="shared" ca="1" si="42"/>
        <v>0</v>
      </c>
      <c r="Z89" s="157">
        <f t="shared" ca="1" si="42"/>
        <v>0</v>
      </c>
      <c r="AA89" s="157">
        <f t="shared" ca="1" si="42"/>
        <v>0</v>
      </c>
      <c r="AB89" s="157">
        <f t="shared" ca="1" si="42"/>
        <v>0</v>
      </c>
      <c r="AC89" s="157">
        <f t="shared" ca="1" si="42"/>
        <v>0</v>
      </c>
      <c r="AD89" s="157">
        <f t="shared" ca="1" si="42"/>
        <v>0</v>
      </c>
      <c r="AE89" s="157">
        <f t="shared" ca="1" si="42"/>
        <v>0</v>
      </c>
      <c r="AF89" s="157">
        <f t="shared" ca="1" si="42"/>
        <v>0</v>
      </c>
      <c r="AG89" s="157">
        <f t="shared" ca="1" si="42"/>
        <v>0</v>
      </c>
      <c r="AH89" s="157">
        <f t="shared" ca="1" si="42"/>
        <v>0</v>
      </c>
      <c r="AI89" s="157">
        <f t="shared" ca="1" si="42"/>
        <v>0.19368207601434878</v>
      </c>
      <c r="AJ89" s="157">
        <f t="shared" ca="1" si="42"/>
        <v>0.19593545615352934</v>
      </c>
      <c r="AK89" s="157">
        <f t="shared" ca="1" si="42"/>
        <v>0.19761523373498985</v>
      </c>
      <c r="AL89" s="157">
        <f t="shared" ca="1" si="42"/>
        <v>0.20764550581522218</v>
      </c>
      <c r="AM89" s="157">
        <f t="shared" ca="1" si="42"/>
        <v>0.20512172828190989</v>
      </c>
      <c r="AN89" s="157">
        <f t="shared" si="42"/>
        <v>0</v>
      </c>
      <c r="AO89" s="157">
        <f t="shared" si="42"/>
        <v>0</v>
      </c>
      <c r="AP89" s="157">
        <f t="shared" si="42"/>
        <v>0</v>
      </c>
      <c r="AQ89" s="157">
        <f t="shared" si="42"/>
        <v>0</v>
      </c>
      <c r="AR89" s="157">
        <f t="shared" si="42"/>
        <v>0</v>
      </c>
      <c r="AS89" s="157">
        <f t="shared" si="42"/>
        <v>0</v>
      </c>
      <c r="AT89" s="157">
        <f t="shared" si="42"/>
        <v>0</v>
      </c>
      <c r="AU89" s="157">
        <f t="shared" si="42"/>
        <v>0</v>
      </c>
      <c r="AV89" s="158">
        <f t="shared" ca="1" si="7"/>
        <v>1</v>
      </c>
    </row>
    <row r="90" spans="2:48">
      <c r="B90" s="57">
        <f t="shared" si="4"/>
        <v>2027</v>
      </c>
      <c r="C90" s="157">
        <f t="shared" ref="C90:AU90" si="43">IF(C42=0,0, C42/$AV42)</f>
        <v>0</v>
      </c>
      <c r="D90" s="157">
        <f t="shared" si="43"/>
        <v>0</v>
      </c>
      <c r="E90" s="157">
        <f t="shared" si="43"/>
        <v>0</v>
      </c>
      <c r="F90" s="157">
        <f t="shared" si="43"/>
        <v>0</v>
      </c>
      <c r="G90" s="157">
        <f t="shared" si="43"/>
        <v>0</v>
      </c>
      <c r="H90" s="157">
        <f t="shared" si="43"/>
        <v>0</v>
      </c>
      <c r="I90" s="157">
        <f t="shared" si="43"/>
        <v>0</v>
      </c>
      <c r="J90" s="157">
        <f t="shared" si="43"/>
        <v>0</v>
      </c>
      <c r="K90" s="157">
        <f t="shared" si="43"/>
        <v>0</v>
      </c>
      <c r="L90" s="157">
        <f t="shared" si="43"/>
        <v>0</v>
      </c>
      <c r="M90" s="157">
        <f t="shared" si="43"/>
        <v>0</v>
      </c>
      <c r="N90" s="157">
        <f t="shared" si="43"/>
        <v>0</v>
      </c>
      <c r="O90" s="157">
        <f t="shared" si="43"/>
        <v>0</v>
      </c>
      <c r="P90" s="157">
        <f t="shared" si="43"/>
        <v>0</v>
      </c>
      <c r="Q90" s="157">
        <f t="shared" si="43"/>
        <v>0</v>
      </c>
      <c r="R90" s="157">
        <f t="shared" si="43"/>
        <v>0</v>
      </c>
      <c r="S90" s="157">
        <f t="shared" si="43"/>
        <v>0</v>
      </c>
      <c r="T90" s="157">
        <f t="shared" si="43"/>
        <v>0</v>
      </c>
      <c r="U90" s="157">
        <f t="shared" si="43"/>
        <v>0</v>
      </c>
      <c r="V90" s="157">
        <f t="shared" si="43"/>
        <v>0</v>
      </c>
      <c r="W90" s="157">
        <f t="shared" ca="1" si="43"/>
        <v>0</v>
      </c>
      <c r="X90" s="157">
        <f t="shared" ca="1" si="43"/>
        <v>0</v>
      </c>
      <c r="Y90" s="157">
        <f t="shared" ca="1" si="43"/>
        <v>0</v>
      </c>
      <c r="Z90" s="157">
        <f t="shared" ca="1" si="43"/>
        <v>0</v>
      </c>
      <c r="AA90" s="157">
        <f t="shared" ca="1" si="43"/>
        <v>0</v>
      </c>
      <c r="AB90" s="157">
        <f t="shared" ca="1" si="43"/>
        <v>0</v>
      </c>
      <c r="AC90" s="157">
        <f t="shared" ca="1" si="43"/>
        <v>0</v>
      </c>
      <c r="AD90" s="157">
        <f t="shared" ca="1" si="43"/>
        <v>0</v>
      </c>
      <c r="AE90" s="157">
        <f t="shared" ca="1" si="43"/>
        <v>0</v>
      </c>
      <c r="AF90" s="157">
        <f t="shared" ca="1" si="43"/>
        <v>0</v>
      </c>
      <c r="AG90" s="157">
        <f t="shared" ca="1" si="43"/>
        <v>0</v>
      </c>
      <c r="AH90" s="157">
        <f t="shared" ca="1" si="43"/>
        <v>0</v>
      </c>
      <c r="AI90" s="157">
        <f t="shared" ca="1" si="43"/>
        <v>0</v>
      </c>
      <c r="AJ90" s="157">
        <f t="shared" ca="1" si="43"/>
        <v>0.19420142366668747</v>
      </c>
      <c r="AK90" s="157">
        <f t="shared" ca="1" si="43"/>
        <v>0.19586633518483251</v>
      </c>
      <c r="AL90" s="157">
        <f t="shared" ca="1" si="43"/>
        <v>0.20580783916775142</v>
      </c>
      <c r="AM90" s="157">
        <f t="shared" ca="1" si="43"/>
        <v>0.20330639711326587</v>
      </c>
      <c r="AN90" s="157">
        <f t="shared" ca="1" si="43"/>
        <v>0.20081800486746276</v>
      </c>
      <c r="AO90" s="157">
        <f t="shared" si="43"/>
        <v>0</v>
      </c>
      <c r="AP90" s="157">
        <f t="shared" si="43"/>
        <v>0</v>
      </c>
      <c r="AQ90" s="157">
        <f t="shared" si="43"/>
        <v>0</v>
      </c>
      <c r="AR90" s="157">
        <f t="shared" si="43"/>
        <v>0</v>
      </c>
      <c r="AS90" s="157">
        <f t="shared" si="43"/>
        <v>0</v>
      </c>
      <c r="AT90" s="157">
        <f t="shared" si="43"/>
        <v>0</v>
      </c>
      <c r="AU90" s="157">
        <f t="shared" si="43"/>
        <v>0</v>
      </c>
      <c r="AV90" s="158">
        <f t="shared" ca="1" si="7"/>
        <v>1</v>
      </c>
    </row>
    <row r="91" spans="2:48">
      <c r="B91" s="57">
        <f t="shared" si="4"/>
        <v>2028</v>
      </c>
      <c r="C91" s="157">
        <f t="shared" ref="C91:AU91" si="44">IF(C43=0,0, C43/$AV43)</f>
        <v>0</v>
      </c>
      <c r="D91" s="157">
        <f t="shared" si="44"/>
        <v>0</v>
      </c>
      <c r="E91" s="157">
        <f t="shared" si="44"/>
        <v>0</v>
      </c>
      <c r="F91" s="157">
        <f t="shared" si="44"/>
        <v>0</v>
      </c>
      <c r="G91" s="157">
        <f t="shared" si="44"/>
        <v>0</v>
      </c>
      <c r="H91" s="157">
        <f t="shared" si="44"/>
        <v>0</v>
      </c>
      <c r="I91" s="157">
        <f t="shared" si="44"/>
        <v>0</v>
      </c>
      <c r="J91" s="157">
        <f t="shared" si="44"/>
        <v>0</v>
      </c>
      <c r="K91" s="157">
        <f t="shared" si="44"/>
        <v>0</v>
      </c>
      <c r="L91" s="157">
        <f t="shared" si="44"/>
        <v>0</v>
      </c>
      <c r="M91" s="157">
        <f t="shared" si="44"/>
        <v>0</v>
      </c>
      <c r="N91" s="157">
        <f t="shared" si="44"/>
        <v>0</v>
      </c>
      <c r="O91" s="157">
        <f t="shared" si="44"/>
        <v>0</v>
      </c>
      <c r="P91" s="157">
        <f t="shared" si="44"/>
        <v>0</v>
      </c>
      <c r="Q91" s="157">
        <f t="shared" si="44"/>
        <v>0</v>
      </c>
      <c r="R91" s="157">
        <f t="shared" si="44"/>
        <v>0</v>
      </c>
      <c r="S91" s="157">
        <f t="shared" si="44"/>
        <v>0</v>
      </c>
      <c r="T91" s="157">
        <f t="shared" si="44"/>
        <v>0</v>
      </c>
      <c r="U91" s="157">
        <f t="shared" si="44"/>
        <v>0</v>
      </c>
      <c r="V91" s="157">
        <f t="shared" si="44"/>
        <v>0</v>
      </c>
      <c r="W91" s="157">
        <f t="shared" si="44"/>
        <v>0</v>
      </c>
      <c r="X91" s="157">
        <f t="shared" ca="1" si="44"/>
        <v>0</v>
      </c>
      <c r="Y91" s="157">
        <f t="shared" ca="1" si="44"/>
        <v>0</v>
      </c>
      <c r="Z91" s="157">
        <f t="shared" ca="1" si="44"/>
        <v>0</v>
      </c>
      <c r="AA91" s="157">
        <f t="shared" ca="1" si="44"/>
        <v>0</v>
      </c>
      <c r="AB91" s="157">
        <f t="shared" ca="1" si="44"/>
        <v>0</v>
      </c>
      <c r="AC91" s="157">
        <f t="shared" ca="1" si="44"/>
        <v>0</v>
      </c>
      <c r="AD91" s="157">
        <f t="shared" ca="1" si="44"/>
        <v>0</v>
      </c>
      <c r="AE91" s="157">
        <f t="shared" ca="1" si="44"/>
        <v>0</v>
      </c>
      <c r="AF91" s="157">
        <f t="shared" ca="1" si="44"/>
        <v>0</v>
      </c>
      <c r="AG91" s="157">
        <f t="shared" ca="1" si="44"/>
        <v>0</v>
      </c>
      <c r="AH91" s="157">
        <f t="shared" ca="1" si="44"/>
        <v>0</v>
      </c>
      <c r="AI91" s="157">
        <f t="shared" ca="1" si="44"/>
        <v>0</v>
      </c>
      <c r="AJ91" s="157">
        <f t="shared" ca="1" si="44"/>
        <v>0</v>
      </c>
      <c r="AK91" s="157">
        <f t="shared" ca="1" si="44"/>
        <v>0.1945179536508439</v>
      </c>
      <c r="AL91" s="157">
        <f t="shared" ca="1" si="44"/>
        <v>0.20439101840770593</v>
      </c>
      <c r="AM91" s="157">
        <f t="shared" ca="1" si="44"/>
        <v>0.201906796761574</v>
      </c>
      <c r="AN91" s="157">
        <f t="shared" ca="1" si="44"/>
        <v>0.19943553508673093</v>
      </c>
      <c r="AO91" s="157">
        <f t="shared" ca="1" si="44"/>
        <v>0.19974869609314522</v>
      </c>
      <c r="AP91" s="157">
        <f t="shared" si="44"/>
        <v>0</v>
      </c>
      <c r="AQ91" s="157">
        <f t="shared" si="44"/>
        <v>0</v>
      </c>
      <c r="AR91" s="157">
        <f t="shared" si="44"/>
        <v>0</v>
      </c>
      <c r="AS91" s="157">
        <f t="shared" si="44"/>
        <v>0</v>
      </c>
      <c r="AT91" s="157">
        <f t="shared" si="44"/>
        <v>0</v>
      </c>
      <c r="AU91" s="157">
        <f t="shared" si="44"/>
        <v>0</v>
      </c>
      <c r="AV91" s="158">
        <f t="shared" ca="1" si="7"/>
        <v>1</v>
      </c>
    </row>
    <row r="92" spans="2:48">
      <c r="B92" s="57">
        <f t="shared" si="4"/>
        <v>2029</v>
      </c>
      <c r="C92" s="157">
        <f t="shared" ref="C92:AU92" si="45">IF(C44=0,0, C44/$AV44)</f>
        <v>0</v>
      </c>
      <c r="D92" s="157">
        <f t="shared" si="45"/>
        <v>0</v>
      </c>
      <c r="E92" s="157">
        <f t="shared" si="45"/>
        <v>0</v>
      </c>
      <c r="F92" s="157">
        <f t="shared" si="45"/>
        <v>0</v>
      </c>
      <c r="G92" s="157">
        <f t="shared" si="45"/>
        <v>0</v>
      </c>
      <c r="H92" s="157">
        <f t="shared" si="45"/>
        <v>0</v>
      </c>
      <c r="I92" s="157">
        <f t="shared" si="45"/>
        <v>0</v>
      </c>
      <c r="J92" s="157">
        <f t="shared" si="45"/>
        <v>0</v>
      </c>
      <c r="K92" s="157">
        <f t="shared" si="45"/>
        <v>0</v>
      </c>
      <c r="L92" s="157">
        <f t="shared" si="45"/>
        <v>0</v>
      </c>
      <c r="M92" s="157">
        <f t="shared" si="45"/>
        <v>0</v>
      </c>
      <c r="N92" s="157">
        <f t="shared" si="45"/>
        <v>0</v>
      </c>
      <c r="O92" s="157">
        <f t="shared" si="45"/>
        <v>0</v>
      </c>
      <c r="P92" s="157">
        <f t="shared" si="45"/>
        <v>0</v>
      </c>
      <c r="Q92" s="157">
        <f t="shared" si="45"/>
        <v>0</v>
      </c>
      <c r="R92" s="157">
        <f t="shared" si="45"/>
        <v>0</v>
      </c>
      <c r="S92" s="157">
        <f t="shared" si="45"/>
        <v>0</v>
      </c>
      <c r="T92" s="157">
        <f t="shared" si="45"/>
        <v>0</v>
      </c>
      <c r="U92" s="157">
        <f t="shared" si="45"/>
        <v>0</v>
      </c>
      <c r="V92" s="157">
        <f t="shared" si="45"/>
        <v>0</v>
      </c>
      <c r="W92" s="157">
        <f t="shared" si="45"/>
        <v>0</v>
      </c>
      <c r="X92" s="157">
        <f t="shared" si="45"/>
        <v>0</v>
      </c>
      <c r="Y92" s="157">
        <f t="shared" ca="1" si="45"/>
        <v>0</v>
      </c>
      <c r="Z92" s="157">
        <f t="shared" ca="1" si="45"/>
        <v>0</v>
      </c>
      <c r="AA92" s="157">
        <f t="shared" ca="1" si="45"/>
        <v>0</v>
      </c>
      <c r="AB92" s="157">
        <f t="shared" ca="1" si="45"/>
        <v>0</v>
      </c>
      <c r="AC92" s="157">
        <f t="shared" ca="1" si="45"/>
        <v>0</v>
      </c>
      <c r="AD92" s="157">
        <f t="shared" ca="1" si="45"/>
        <v>0</v>
      </c>
      <c r="AE92" s="157">
        <f t="shared" ca="1" si="45"/>
        <v>0</v>
      </c>
      <c r="AF92" s="157">
        <f t="shared" ca="1" si="45"/>
        <v>0</v>
      </c>
      <c r="AG92" s="157">
        <f t="shared" ca="1" si="45"/>
        <v>0</v>
      </c>
      <c r="AH92" s="157">
        <f t="shared" ca="1" si="45"/>
        <v>0</v>
      </c>
      <c r="AI92" s="157">
        <f t="shared" ca="1" si="45"/>
        <v>0</v>
      </c>
      <c r="AJ92" s="157">
        <f t="shared" ca="1" si="45"/>
        <v>0</v>
      </c>
      <c r="AK92" s="157">
        <f t="shared" ca="1" si="45"/>
        <v>0</v>
      </c>
      <c r="AL92" s="157">
        <f t="shared" ca="1" si="45"/>
        <v>0.20288942389376205</v>
      </c>
      <c r="AM92" s="157">
        <f t="shared" ca="1" si="45"/>
        <v>0.20042345301825748</v>
      </c>
      <c r="AN92" s="157">
        <f t="shared" ca="1" si="45"/>
        <v>0.19797034690133652</v>
      </c>
      <c r="AO92" s="157">
        <f t="shared" ca="1" si="45"/>
        <v>0.1982812072154167</v>
      </c>
      <c r="AP92" s="157">
        <f t="shared" ca="1" si="45"/>
        <v>0.20043556897122725</v>
      </c>
      <c r="AQ92" s="157">
        <f t="shared" si="45"/>
        <v>0</v>
      </c>
      <c r="AR92" s="157">
        <f t="shared" si="45"/>
        <v>0</v>
      </c>
      <c r="AS92" s="157">
        <f t="shared" si="45"/>
        <v>0</v>
      </c>
      <c r="AT92" s="157">
        <f t="shared" si="45"/>
        <v>0</v>
      </c>
      <c r="AU92" s="157">
        <f t="shared" si="45"/>
        <v>0</v>
      </c>
      <c r="AV92" s="158">
        <f t="shared" ca="1" si="7"/>
        <v>1</v>
      </c>
    </row>
    <row r="93" spans="2:48">
      <c r="B93" s="57">
        <f t="shared" si="4"/>
        <v>2030</v>
      </c>
      <c r="C93" s="157">
        <f t="shared" ref="C93:AU93" si="46">IF(C45=0,0, C45/$AV45)</f>
        <v>0</v>
      </c>
      <c r="D93" s="157">
        <f t="shared" si="46"/>
        <v>0</v>
      </c>
      <c r="E93" s="157">
        <f t="shared" si="46"/>
        <v>0</v>
      </c>
      <c r="F93" s="157">
        <f t="shared" si="46"/>
        <v>0</v>
      </c>
      <c r="G93" s="157">
        <f t="shared" si="46"/>
        <v>0</v>
      </c>
      <c r="H93" s="157">
        <f t="shared" si="46"/>
        <v>0</v>
      </c>
      <c r="I93" s="157">
        <f t="shared" si="46"/>
        <v>0</v>
      </c>
      <c r="J93" s="157">
        <f t="shared" si="46"/>
        <v>0</v>
      </c>
      <c r="K93" s="157">
        <f t="shared" si="46"/>
        <v>0</v>
      </c>
      <c r="L93" s="157">
        <f t="shared" si="46"/>
        <v>0</v>
      </c>
      <c r="M93" s="157">
        <f t="shared" si="46"/>
        <v>0</v>
      </c>
      <c r="N93" s="157">
        <f t="shared" si="46"/>
        <v>0</v>
      </c>
      <c r="O93" s="157">
        <f t="shared" si="46"/>
        <v>0</v>
      </c>
      <c r="P93" s="157">
        <f t="shared" si="46"/>
        <v>0</v>
      </c>
      <c r="Q93" s="157">
        <f t="shared" si="46"/>
        <v>0</v>
      </c>
      <c r="R93" s="157">
        <f t="shared" si="46"/>
        <v>0</v>
      </c>
      <c r="S93" s="157">
        <f t="shared" si="46"/>
        <v>0</v>
      </c>
      <c r="T93" s="157">
        <f t="shared" si="46"/>
        <v>0</v>
      </c>
      <c r="U93" s="157">
        <f t="shared" si="46"/>
        <v>0</v>
      </c>
      <c r="V93" s="157">
        <f t="shared" si="46"/>
        <v>0</v>
      </c>
      <c r="W93" s="157">
        <f t="shared" si="46"/>
        <v>0</v>
      </c>
      <c r="X93" s="157">
        <f t="shared" si="46"/>
        <v>0</v>
      </c>
      <c r="Y93" s="157">
        <f t="shared" si="46"/>
        <v>0</v>
      </c>
      <c r="Z93" s="157">
        <f t="shared" ca="1" si="46"/>
        <v>0</v>
      </c>
      <c r="AA93" s="157">
        <f t="shared" ca="1" si="46"/>
        <v>0</v>
      </c>
      <c r="AB93" s="157">
        <f t="shared" ca="1" si="46"/>
        <v>0</v>
      </c>
      <c r="AC93" s="157">
        <f t="shared" ca="1" si="46"/>
        <v>0</v>
      </c>
      <c r="AD93" s="157">
        <f t="shared" ca="1" si="46"/>
        <v>0</v>
      </c>
      <c r="AE93" s="157">
        <f t="shared" ca="1" si="46"/>
        <v>0</v>
      </c>
      <c r="AF93" s="157">
        <f t="shared" ca="1" si="46"/>
        <v>0</v>
      </c>
      <c r="AG93" s="157">
        <f t="shared" ca="1" si="46"/>
        <v>0</v>
      </c>
      <c r="AH93" s="157">
        <f t="shared" ca="1" si="46"/>
        <v>0</v>
      </c>
      <c r="AI93" s="157">
        <f t="shared" ca="1" si="46"/>
        <v>0</v>
      </c>
      <c r="AJ93" s="157">
        <f t="shared" ca="1" si="46"/>
        <v>0</v>
      </c>
      <c r="AK93" s="157">
        <f t="shared" ca="1" si="46"/>
        <v>0</v>
      </c>
      <c r="AL93" s="157">
        <f t="shared" ca="1" si="46"/>
        <v>0</v>
      </c>
      <c r="AM93" s="157">
        <f t="shared" ca="1" si="46"/>
        <v>0.20060085877929926</v>
      </c>
      <c r="AN93" s="157">
        <f t="shared" ca="1" si="46"/>
        <v>0.19814558128397405</v>
      </c>
      <c r="AO93" s="157">
        <f t="shared" ca="1" si="46"/>
        <v>0.19845671675752169</v>
      </c>
      <c r="AP93" s="157">
        <f t="shared" ca="1" si="46"/>
        <v>0.20061298545676171</v>
      </c>
      <c r="AQ93" s="157">
        <f t="shared" ca="1" si="46"/>
        <v>0.20218385772244329</v>
      </c>
      <c r="AR93" s="157">
        <f t="shared" si="46"/>
        <v>0</v>
      </c>
      <c r="AS93" s="157">
        <f t="shared" si="46"/>
        <v>0</v>
      </c>
      <c r="AT93" s="157">
        <f t="shared" si="46"/>
        <v>0</v>
      </c>
      <c r="AU93" s="157">
        <f t="shared" si="46"/>
        <v>0</v>
      </c>
      <c r="AV93" s="158">
        <f t="shared" ca="1" si="7"/>
        <v>1</v>
      </c>
    </row>
    <row r="94" spans="2:48">
      <c r="B94" s="57">
        <f t="shared" si="4"/>
        <v>2031</v>
      </c>
      <c r="C94" s="157">
        <f t="shared" ref="C94:AU94" si="47">IF(C46=0,0, C46/$AV46)</f>
        <v>0</v>
      </c>
      <c r="D94" s="157">
        <f t="shared" si="47"/>
        <v>0</v>
      </c>
      <c r="E94" s="157">
        <f t="shared" si="47"/>
        <v>0</v>
      </c>
      <c r="F94" s="157">
        <f t="shared" si="47"/>
        <v>0</v>
      </c>
      <c r="G94" s="157">
        <f t="shared" si="47"/>
        <v>0</v>
      </c>
      <c r="H94" s="157">
        <f t="shared" si="47"/>
        <v>0</v>
      </c>
      <c r="I94" s="157">
        <f t="shared" si="47"/>
        <v>0</v>
      </c>
      <c r="J94" s="157">
        <f t="shared" si="47"/>
        <v>0</v>
      </c>
      <c r="K94" s="157">
        <f t="shared" si="47"/>
        <v>0</v>
      </c>
      <c r="L94" s="157">
        <f t="shared" si="47"/>
        <v>0</v>
      </c>
      <c r="M94" s="157">
        <f t="shared" si="47"/>
        <v>0</v>
      </c>
      <c r="N94" s="157">
        <f t="shared" si="47"/>
        <v>0</v>
      </c>
      <c r="O94" s="157">
        <f t="shared" si="47"/>
        <v>0</v>
      </c>
      <c r="P94" s="157">
        <f t="shared" si="47"/>
        <v>0</v>
      </c>
      <c r="Q94" s="157">
        <f t="shared" si="47"/>
        <v>0</v>
      </c>
      <c r="R94" s="157">
        <f t="shared" si="47"/>
        <v>0</v>
      </c>
      <c r="S94" s="157">
        <f t="shared" si="47"/>
        <v>0</v>
      </c>
      <c r="T94" s="157">
        <f t="shared" si="47"/>
        <v>0</v>
      </c>
      <c r="U94" s="157">
        <f t="shared" si="47"/>
        <v>0</v>
      </c>
      <c r="V94" s="157">
        <f t="shared" si="47"/>
        <v>0</v>
      </c>
      <c r="W94" s="157">
        <f t="shared" si="47"/>
        <v>0</v>
      </c>
      <c r="X94" s="157">
        <f t="shared" si="47"/>
        <v>0</v>
      </c>
      <c r="Y94" s="157">
        <f t="shared" si="47"/>
        <v>0</v>
      </c>
      <c r="Z94" s="157">
        <f t="shared" si="47"/>
        <v>0</v>
      </c>
      <c r="AA94" s="157">
        <f t="shared" ca="1" si="47"/>
        <v>0</v>
      </c>
      <c r="AB94" s="157">
        <f t="shared" ca="1" si="47"/>
        <v>0</v>
      </c>
      <c r="AC94" s="157">
        <f t="shared" ca="1" si="47"/>
        <v>0</v>
      </c>
      <c r="AD94" s="157">
        <f t="shared" ca="1" si="47"/>
        <v>0</v>
      </c>
      <c r="AE94" s="157">
        <f t="shared" ca="1" si="47"/>
        <v>0</v>
      </c>
      <c r="AF94" s="157">
        <f t="shared" ca="1" si="47"/>
        <v>0</v>
      </c>
      <c r="AG94" s="157">
        <f t="shared" ca="1" si="47"/>
        <v>0</v>
      </c>
      <c r="AH94" s="157">
        <f t="shared" ca="1" si="47"/>
        <v>0</v>
      </c>
      <c r="AI94" s="157">
        <f t="shared" ca="1" si="47"/>
        <v>0</v>
      </c>
      <c r="AJ94" s="157">
        <f t="shared" ca="1" si="47"/>
        <v>0</v>
      </c>
      <c r="AK94" s="157">
        <f t="shared" ca="1" si="47"/>
        <v>0</v>
      </c>
      <c r="AL94" s="157">
        <f t="shared" ca="1" si="47"/>
        <v>0</v>
      </c>
      <c r="AM94" s="157">
        <f t="shared" ca="1" si="47"/>
        <v>0</v>
      </c>
      <c r="AN94" s="157">
        <f t="shared" ca="1" si="47"/>
        <v>0.19765773163392841</v>
      </c>
      <c r="AO94" s="157">
        <f t="shared" ca="1" si="47"/>
        <v>0.19796810106802715</v>
      </c>
      <c r="AP94" s="157">
        <f t="shared" ca="1" si="47"/>
        <v>0.20011906086800474</v>
      </c>
      <c r="AQ94" s="157">
        <f t="shared" ca="1" si="47"/>
        <v>0.2016860655254353</v>
      </c>
      <c r="AR94" s="157">
        <f t="shared" ca="1" si="47"/>
        <v>0.2025690409046044</v>
      </c>
      <c r="AS94" s="157">
        <f t="shared" si="47"/>
        <v>0</v>
      </c>
      <c r="AT94" s="157">
        <f t="shared" si="47"/>
        <v>0</v>
      </c>
      <c r="AU94" s="157">
        <f t="shared" si="47"/>
        <v>0</v>
      </c>
      <c r="AV94" s="158">
        <f t="shared" ca="1" si="7"/>
        <v>1</v>
      </c>
    </row>
    <row r="95" spans="2:48">
      <c r="B95" s="57">
        <f t="shared" si="4"/>
        <v>2032</v>
      </c>
      <c r="C95" s="157">
        <f t="shared" ref="C95:AU95" si="48">IF(C47=0,0, C47/$AV47)</f>
        <v>0</v>
      </c>
      <c r="D95" s="157">
        <f t="shared" si="48"/>
        <v>0</v>
      </c>
      <c r="E95" s="157">
        <f t="shared" si="48"/>
        <v>0</v>
      </c>
      <c r="F95" s="157">
        <f t="shared" si="48"/>
        <v>0</v>
      </c>
      <c r="G95" s="157">
        <f t="shared" si="48"/>
        <v>0</v>
      </c>
      <c r="H95" s="157">
        <f t="shared" si="48"/>
        <v>0</v>
      </c>
      <c r="I95" s="157">
        <f t="shared" si="48"/>
        <v>0</v>
      </c>
      <c r="J95" s="157">
        <f t="shared" si="48"/>
        <v>0</v>
      </c>
      <c r="K95" s="157">
        <f t="shared" si="48"/>
        <v>0</v>
      </c>
      <c r="L95" s="157">
        <f t="shared" si="48"/>
        <v>0</v>
      </c>
      <c r="M95" s="157">
        <f t="shared" si="48"/>
        <v>0</v>
      </c>
      <c r="N95" s="157">
        <f t="shared" si="48"/>
        <v>0</v>
      </c>
      <c r="O95" s="157">
        <f t="shared" si="48"/>
        <v>0</v>
      </c>
      <c r="P95" s="157">
        <f t="shared" si="48"/>
        <v>0</v>
      </c>
      <c r="Q95" s="157">
        <f t="shared" si="48"/>
        <v>0</v>
      </c>
      <c r="R95" s="157">
        <f t="shared" si="48"/>
        <v>0</v>
      </c>
      <c r="S95" s="157">
        <f t="shared" si="48"/>
        <v>0</v>
      </c>
      <c r="T95" s="157">
        <f t="shared" si="48"/>
        <v>0</v>
      </c>
      <c r="U95" s="157">
        <f t="shared" si="48"/>
        <v>0</v>
      </c>
      <c r="V95" s="157">
        <f t="shared" si="48"/>
        <v>0</v>
      </c>
      <c r="W95" s="157">
        <f t="shared" si="48"/>
        <v>0</v>
      </c>
      <c r="X95" s="157">
        <f t="shared" si="48"/>
        <v>0</v>
      </c>
      <c r="Y95" s="157">
        <f t="shared" si="48"/>
        <v>0</v>
      </c>
      <c r="Z95" s="157">
        <f t="shared" si="48"/>
        <v>0</v>
      </c>
      <c r="AA95" s="157">
        <f t="shared" si="48"/>
        <v>0</v>
      </c>
      <c r="AB95" s="157">
        <f t="shared" ca="1" si="48"/>
        <v>0</v>
      </c>
      <c r="AC95" s="157">
        <f t="shared" ca="1" si="48"/>
        <v>0</v>
      </c>
      <c r="AD95" s="157">
        <f t="shared" ca="1" si="48"/>
        <v>0</v>
      </c>
      <c r="AE95" s="157">
        <f t="shared" ca="1" si="48"/>
        <v>0</v>
      </c>
      <c r="AF95" s="157">
        <f t="shared" ca="1" si="48"/>
        <v>0</v>
      </c>
      <c r="AG95" s="157">
        <f t="shared" ca="1" si="48"/>
        <v>0</v>
      </c>
      <c r="AH95" s="157">
        <f t="shared" ca="1" si="48"/>
        <v>0</v>
      </c>
      <c r="AI95" s="157">
        <f t="shared" ca="1" si="48"/>
        <v>0</v>
      </c>
      <c r="AJ95" s="157">
        <f t="shared" ca="1" si="48"/>
        <v>0</v>
      </c>
      <c r="AK95" s="157">
        <f t="shared" ca="1" si="48"/>
        <v>0</v>
      </c>
      <c r="AL95" s="157">
        <f t="shared" ca="1" si="48"/>
        <v>0</v>
      </c>
      <c r="AM95" s="157">
        <f t="shared" ca="1" si="48"/>
        <v>0</v>
      </c>
      <c r="AN95" s="157">
        <f t="shared" ca="1" si="48"/>
        <v>0</v>
      </c>
      <c r="AO95" s="157">
        <f t="shared" ca="1" si="48"/>
        <v>0.1974844158356161</v>
      </c>
      <c r="AP95" s="157">
        <f t="shared" ca="1" si="48"/>
        <v>0.19963012030665359</v>
      </c>
      <c r="AQ95" s="157">
        <f t="shared" ca="1" si="48"/>
        <v>0.20119329638257111</v>
      </c>
      <c r="AR95" s="157">
        <f t="shared" ca="1" si="48"/>
        <v>0.20207411443361925</v>
      </c>
      <c r="AS95" s="157">
        <f t="shared" ca="1" si="48"/>
        <v>0.19961805304153996</v>
      </c>
      <c r="AT95" s="157">
        <f t="shared" si="48"/>
        <v>0</v>
      </c>
      <c r="AU95" s="157">
        <f t="shared" si="48"/>
        <v>0</v>
      </c>
      <c r="AV95" s="158">
        <f t="shared" ca="1" si="7"/>
        <v>1</v>
      </c>
    </row>
    <row r="96" spans="2:48">
      <c r="B96" s="57">
        <f t="shared" si="4"/>
        <v>2033</v>
      </c>
      <c r="C96" s="157">
        <f t="shared" ref="C96:AU96" si="49">IF(C48=0,0, C48/$AV48)</f>
        <v>0</v>
      </c>
      <c r="D96" s="157">
        <f t="shared" si="49"/>
        <v>0</v>
      </c>
      <c r="E96" s="157">
        <f t="shared" si="49"/>
        <v>0</v>
      </c>
      <c r="F96" s="157">
        <f t="shared" si="49"/>
        <v>0</v>
      </c>
      <c r="G96" s="157">
        <f t="shared" si="49"/>
        <v>0</v>
      </c>
      <c r="H96" s="157">
        <f t="shared" si="49"/>
        <v>0</v>
      </c>
      <c r="I96" s="157">
        <f t="shared" si="49"/>
        <v>0</v>
      </c>
      <c r="J96" s="157">
        <f t="shared" si="49"/>
        <v>0</v>
      </c>
      <c r="K96" s="157">
        <f t="shared" si="49"/>
        <v>0</v>
      </c>
      <c r="L96" s="157">
        <f t="shared" si="49"/>
        <v>0</v>
      </c>
      <c r="M96" s="157">
        <f t="shared" si="49"/>
        <v>0</v>
      </c>
      <c r="N96" s="157">
        <f t="shared" si="49"/>
        <v>0</v>
      </c>
      <c r="O96" s="157">
        <f t="shared" si="49"/>
        <v>0</v>
      </c>
      <c r="P96" s="157">
        <f t="shared" si="49"/>
        <v>0</v>
      </c>
      <c r="Q96" s="157">
        <f t="shared" si="49"/>
        <v>0</v>
      </c>
      <c r="R96" s="157">
        <f t="shared" si="49"/>
        <v>0</v>
      </c>
      <c r="S96" s="157">
        <f t="shared" si="49"/>
        <v>0</v>
      </c>
      <c r="T96" s="157">
        <f t="shared" si="49"/>
        <v>0</v>
      </c>
      <c r="U96" s="157">
        <f t="shared" si="49"/>
        <v>0</v>
      </c>
      <c r="V96" s="157">
        <f t="shared" si="49"/>
        <v>0</v>
      </c>
      <c r="W96" s="157">
        <f t="shared" si="49"/>
        <v>0</v>
      </c>
      <c r="X96" s="157">
        <f t="shared" si="49"/>
        <v>0</v>
      </c>
      <c r="Y96" s="157">
        <f t="shared" si="49"/>
        <v>0</v>
      </c>
      <c r="Z96" s="157">
        <f t="shared" si="49"/>
        <v>0</v>
      </c>
      <c r="AA96" s="157">
        <f t="shared" si="49"/>
        <v>0</v>
      </c>
      <c r="AB96" s="157">
        <f t="shared" si="49"/>
        <v>0</v>
      </c>
      <c r="AC96" s="157">
        <f t="shared" ca="1" si="49"/>
        <v>0</v>
      </c>
      <c r="AD96" s="157">
        <f t="shared" ca="1" si="49"/>
        <v>0</v>
      </c>
      <c r="AE96" s="157">
        <f t="shared" ca="1" si="49"/>
        <v>0</v>
      </c>
      <c r="AF96" s="157">
        <f t="shared" ca="1" si="49"/>
        <v>0</v>
      </c>
      <c r="AG96" s="157">
        <f t="shared" ca="1" si="49"/>
        <v>0</v>
      </c>
      <c r="AH96" s="157">
        <f t="shared" ca="1" si="49"/>
        <v>0</v>
      </c>
      <c r="AI96" s="157">
        <f t="shared" ca="1" si="49"/>
        <v>0</v>
      </c>
      <c r="AJ96" s="157">
        <f t="shared" ca="1" si="49"/>
        <v>0</v>
      </c>
      <c r="AK96" s="157">
        <f t="shared" ca="1" si="49"/>
        <v>0</v>
      </c>
      <c r="AL96" s="157">
        <f t="shared" ca="1" si="49"/>
        <v>0</v>
      </c>
      <c r="AM96" s="157">
        <f t="shared" ca="1" si="49"/>
        <v>0</v>
      </c>
      <c r="AN96" s="157">
        <f t="shared" ca="1" si="49"/>
        <v>0</v>
      </c>
      <c r="AO96" s="157">
        <f t="shared" ca="1" si="49"/>
        <v>0</v>
      </c>
      <c r="AP96" s="157">
        <f t="shared" ca="1" si="49"/>
        <v>0.19969194715496524</v>
      </c>
      <c r="AQ96" s="157">
        <f t="shared" ca="1" si="49"/>
        <v>0.20125560735747641</v>
      </c>
      <c r="AR96" s="157">
        <f t="shared" ca="1" si="49"/>
        <v>0.20213669820405233</v>
      </c>
      <c r="AS96" s="157">
        <f t="shared" ca="1" si="49"/>
        <v>0.19967987615253496</v>
      </c>
      <c r="AT96" s="157">
        <f t="shared" ca="1" si="49"/>
        <v>0.19723587113097105</v>
      </c>
      <c r="AU96" s="157">
        <f t="shared" si="49"/>
        <v>0</v>
      </c>
      <c r="AV96" s="158">
        <f t="shared" ca="1" si="7"/>
        <v>1</v>
      </c>
    </row>
    <row r="97" spans="2:48">
      <c r="B97" s="57">
        <f t="shared" si="4"/>
        <v>2034</v>
      </c>
      <c r="C97" s="157">
        <f t="shared" ref="C97:AU97" si="50">IF(C49=0,0, C49/$AV49)</f>
        <v>0</v>
      </c>
      <c r="D97" s="157">
        <f t="shared" si="50"/>
        <v>0</v>
      </c>
      <c r="E97" s="157">
        <f t="shared" si="50"/>
        <v>0</v>
      </c>
      <c r="F97" s="157">
        <f t="shared" si="50"/>
        <v>0</v>
      </c>
      <c r="G97" s="157">
        <f t="shared" si="50"/>
        <v>0</v>
      </c>
      <c r="H97" s="157">
        <f t="shared" si="50"/>
        <v>0</v>
      </c>
      <c r="I97" s="157">
        <f t="shared" si="50"/>
        <v>0</v>
      </c>
      <c r="J97" s="157">
        <f t="shared" si="50"/>
        <v>0</v>
      </c>
      <c r="K97" s="157">
        <f t="shared" si="50"/>
        <v>0</v>
      </c>
      <c r="L97" s="157">
        <f t="shared" si="50"/>
        <v>0</v>
      </c>
      <c r="M97" s="157">
        <f t="shared" si="50"/>
        <v>0</v>
      </c>
      <c r="N97" s="157">
        <f t="shared" si="50"/>
        <v>0</v>
      </c>
      <c r="O97" s="157">
        <f t="shared" si="50"/>
        <v>0</v>
      </c>
      <c r="P97" s="157">
        <f t="shared" si="50"/>
        <v>0</v>
      </c>
      <c r="Q97" s="157">
        <f t="shared" si="50"/>
        <v>0</v>
      </c>
      <c r="R97" s="157">
        <f t="shared" si="50"/>
        <v>0</v>
      </c>
      <c r="S97" s="157">
        <f t="shared" si="50"/>
        <v>0</v>
      </c>
      <c r="T97" s="157">
        <f t="shared" si="50"/>
        <v>0</v>
      </c>
      <c r="U97" s="157">
        <f t="shared" si="50"/>
        <v>0</v>
      </c>
      <c r="V97" s="157">
        <f t="shared" si="50"/>
        <v>0</v>
      </c>
      <c r="W97" s="157">
        <f t="shared" si="50"/>
        <v>0</v>
      </c>
      <c r="X97" s="157">
        <f t="shared" si="50"/>
        <v>0</v>
      </c>
      <c r="Y97" s="157">
        <f t="shared" si="50"/>
        <v>0</v>
      </c>
      <c r="Z97" s="157">
        <f t="shared" si="50"/>
        <v>0</v>
      </c>
      <c r="AA97" s="157">
        <f t="shared" si="50"/>
        <v>0</v>
      </c>
      <c r="AB97" s="157">
        <f t="shared" si="50"/>
        <v>0</v>
      </c>
      <c r="AC97" s="157">
        <f t="shared" si="50"/>
        <v>0</v>
      </c>
      <c r="AD97" s="157">
        <f t="shared" ca="1" si="50"/>
        <v>0</v>
      </c>
      <c r="AE97" s="157">
        <f t="shared" ca="1" si="50"/>
        <v>0</v>
      </c>
      <c r="AF97" s="157">
        <f t="shared" ca="1" si="50"/>
        <v>0</v>
      </c>
      <c r="AG97" s="157">
        <f t="shared" ca="1" si="50"/>
        <v>0</v>
      </c>
      <c r="AH97" s="157">
        <f t="shared" ca="1" si="50"/>
        <v>0</v>
      </c>
      <c r="AI97" s="157">
        <f t="shared" ca="1" si="50"/>
        <v>0</v>
      </c>
      <c r="AJ97" s="157">
        <f t="shared" ca="1" si="50"/>
        <v>0</v>
      </c>
      <c r="AK97" s="157">
        <f t="shared" ca="1" si="50"/>
        <v>0</v>
      </c>
      <c r="AL97" s="157">
        <f t="shared" ca="1" si="50"/>
        <v>0</v>
      </c>
      <c r="AM97" s="157">
        <f t="shared" ca="1" si="50"/>
        <v>0</v>
      </c>
      <c r="AN97" s="157">
        <f t="shared" ca="1" si="50"/>
        <v>0</v>
      </c>
      <c r="AO97" s="157">
        <f t="shared" ca="1" si="50"/>
        <v>0</v>
      </c>
      <c r="AP97" s="157">
        <f t="shared" ca="1" si="50"/>
        <v>0</v>
      </c>
      <c r="AQ97" s="157">
        <f t="shared" ca="1" si="50"/>
        <v>0.20168850531511137</v>
      </c>
      <c r="AR97" s="157">
        <f t="shared" ca="1" si="50"/>
        <v>0.20257149137560446</v>
      </c>
      <c r="AS97" s="157">
        <f t="shared" ca="1" si="50"/>
        <v>0.20010938473469186</v>
      </c>
      <c r="AT97" s="157">
        <f t="shared" ca="1" si="50"/>
        <v>0.19766012269298239</v>
      </c>
      <c r="AU97" s="157">
        <f t="shared" ca="1" si="50"/>
        <v>0.19797049588160992</v>
      </c>
      <c r="AV97" s="158">
        <f t="shared" ca="1" si="7"/>
        <v>1</v>
      </c>
    </row>
    <row r="98" spans="2:48">
      <c r="B98" s="4"/>
      <c r="C98" s="160"/>
      <c r="D98" s="160"/>
      <c r="E98" s="160"/>
      <c r="F98" s="160"/>
      <c r="G98" s="160"/>
      <c r="H98" s="160"/>
      <c r="I98" s="160"/>
      <c r="J98" s="160"/>
      <c r="K98" s="160"/>
      <c r="L98" s="160"/>
      <c r="M98" s="160"/>
      <c r="N98" s="160"/>
      <c r="O98" s="160"/>
      <c r="P98" s="160"/>
      <c r="Q98" s="160"/>
      <c r="R98" s="160"/>
      <c r="S98" s="160"/>
      <c r="T98" s="160"/>
      <c r="U98" s="160"/>
      <c r="V98" s="160"/>
      <c r="W98" s="160"/>
      <c r="X98" s="160"/>
      <c r="Y98" s="160"/>
      <c r="Z98" s="160"/>
      <c r="AA98" s="160"/>
      <c r="AB98" s="160"/>
      <c r="AC98" s="160"/>
      <c r="AD98" s="160"/>
      <c r="AE98" s="160"/>
      <c r="AF98" s="160"/>
      <c r="AG98" s="160"/>
      <c r="AH98" s="160"/>
      <c r="AI98" s="160"/>
      <c r="AJ98" s="160"/>
      <c r="AK98" s="160"/>
      <c r="AL98" s="160"/>
      <c r="AM98" s="160"/>
      <c r="AN98" s="160"/>
      <c r="AO98" s="160"/>
      <c r="AP98" s="160"/>
      <c r="AQ98" s="160"/>
      <c r="AR98" s="160"/>
      <c r="AS98" s="160"/>
      <c r="AT98" s="160"/>
      <c r="AU98" s="160"/>
      <c r="AV98" s="161"/>
    </row>
    <row r="99" spans="2:48">
      <c r="B99" s="156" t="s">
        <v>59</v>
      </c>
    </row>
    <row r="100" spans="2:48" ht="45">
      <c r="B100" s="57"/>
      <c r="C100" s="178" t="str">
        <f>UEC!D57</f>
        <v xml:space="preserve">Average pre-case UEC </v>
      </c>
      <c r="D100" s="178" t="str">
        <f>UEC!D75</f>
        <v xml:space="preserve">Average post-case UEC </v>
      </c>
    </row>
    <row r="101" spans="2:48">
      <c r="B101" s="57">
        <f>B53</f>
        <v>1990</v>
      </c>
      <c r="C101" s="162">
        <f ca="1">SUMPRODUCT(UEC!$D$57:$AV$57,'Installed UEC'!C53:AU53)</f>
        <v>0</v>
      </c>
      <c r="D101" s="162">
        <f ca="1">SUMPRODUCT(UEC!$D$62:$AV$62,'Installed UEC'!C53:AU53)</f>
        <v>0</v>
      </c>
    </row>
    <row r="102" spans="2:48">
      <c r="B102" s="57">
        <f t="shared" ref="B102:B145" si="51">B54</f>
        <v>1991</v>
      </c>
      <c r="C102" s="193">
        <f ca="1">SUMPRODUCT(UEC!$D$57:$AV$57,'Installed UEC'!C54:AU54)</f>
        <v>4119.4452933876792</v>
      </c>
      <c r="D102" s="193">
        <f ca="1">SUMPRODUCT(UEC!$D$62:$AV$62,'Installed UEC'!C54:AU54)</f>
        <v>4119.4452933876792</v>
      </c>
    </row>
    <row r="103" spans="2:48">
      <c r="B103" s="57">
        <f t="shared" si="51"/>
        <v>1992</v>
      </c>
      <c r="C103" s="193">
        <f ca="1">SUMPRODUCT(UEC!$D$57:$AV$57,'Installed UEC'!C55:AU55)</f>
        <v>4119.4452933876792</v>
      </c>
      <c r="D103" s="193">
        <f ca="1">SUMPRODUCT(UEC!$D$62:$AV$62,'Installed UEC'!C55:AU55)</f>
        <v>4119.4452933876792</v>
      </c>
    </row>
    <row r="104" spans="2:48">
      <c r="B104" s="57">
        <f t="shared" si="51"/>
        <v>1993</v>
      </c>
      <c r="C104" s="193">
        <f ca="1">SUMPRODUCT(UEC!$D$57:$AV$57,'Installed UEC'!C56:AU56)</f>
        <v>4119.4452933876782</v>
      </c>
      <c r="D104" s="193">
        <f ca="1">SUMPRODUCT(UEC!$D$62:$AV$62,'Installed UEC'!C56:AU56)</f>
        <v>4119.4452933876782</v>
      </c>
    </row>
    <row r="105" spans="2:48">
      <c r="B105" s="57">
        <f t="shared" si="51"/>
        <v>1994</v>
      </c>
      <c r="C105" s="193">
        <f ca="1">SUMPRODUCT(UEC!$D$57:$AV$57,'Installed UEC'!C57:AU57)</f>
        <v>4119.4452933876801</v>
      </c>
      <c r="D105" s="193">
        <f ca="1">SUMPRODUCT(UEC!$D$62:$AV$62,'Installed UEC'!C57:AU57)</f>
        <v>4119.4452933876801</v>
      </c>
    </row>
    <row r="106" spans="2:48">
      <c r="B106" s="57">
        <f t="shared" si="51"/>
        <v>1995</v>
      </c>
      <c r="C106" s="193">
        <f ca="1">SUMPRODUCT(UEC!$D$57:$AV$57,'Installed UEC'!C58:AU58)</f>
        <v>4119.4452933876792</v>
      </c>
      <c r="D106" s="193">
        <f ca="1">SUMPRODUCT(UEC!$D$62:$AV$62,'Installed UEC'!C58:AU58)</f>
        <v>4119.4452933876792</v>
      </c>
    </row>
    <row r="107" spans="2:48">
      <c r="B107" s="57">
        <f t="shared" si="51"/>
        <v>1996</v>
      </c>
      <c r="C107" s="193">
        <f ca="1">SUMPRODUCT(UEC!$D$57:$AV$57,'Installed UEC'!C59:AU59)</f>
        <v>4119.4452933876801</v>
      </c>
      <c r="D107" s="193">
        <f ca="1">SUMPRODUCT(UEC!$D$62:$AV$62,'Installed UEC'!C59:AU59)</f>
        <v>4119.4452933876801</v>
      </c>
    </row>
    <row r="108" spans="2:48">
      <c r="B108" s="57">
        <f t="shared" si="51"/>
        <v>1997</v>
      </c>
      <c r="C108" s="193">
        <f ca="1">SUMPRODUCT(UEC!$D$57:$AV$57,'Installed UEC'!C60:AU60)</f>
        <v>4119.4452933876792</v>
      </c>
      <c r="D108" s="193">
        <f ca="1">SUMPRODUCT(UEC!$D$62:$AV$62,'Installed UEC'!C60:AU60)</f>
        <v>4119.4452933876792</v>
      </c>
    </row>
    <row r="109" spans="2:48">
      <c r="B109" s="57">
        <f t="shared" si="51"/>
        <v>1998</v>
      </c>
      <c r="C109" s="193">
        <f ca="1">SUMPRODUCT(UEC!$D$57:$AV$57,'Installed UEC'!C61:AU61)</f>
        <v>4119.4452933876792</v>
      </c>
      <c r="D109" s="193">
        <f ca="1">SUMPRODUCT(UEC!$D$62:$AV$62,'Installed UEC'!C61:AU61)</f>
        <v>4119.4452933876792</v>
      </c>
    </row>
    <row r="110" spans="2:48">
      <c r="B110" s="57">
        <f t="shared" si="51"/>
        <v>1999</v>
      </c>
      <c r="C110" s="193">
        <f ca="1">SUMPRODUCT(UEC!$D$57:$AV$57,'Installed UEC'!C62:AU62)</f>
        <v>4119.4452933876792</v>
      </c>
      <c r="D110" s="193">
        <f ca="1">SUMPRODUCT(UEC!$D$62:$AV$62,'Installed UEC'!C62:AU62)</f>
        <v>4119.4452933876792</v>
      </c>
    </row>
    <row r="111" spans="2:48">
      <c r="B111" s="57">
        <f t="shared" si="51"/>
        <v>2000</v>
      </c>
      <c r="C111" s="193">
        <f ca="1">SUMPRODUCT(UEC!$D$57:$AV$57,'Installed UEC'!C63:AU63)</f>
        <v>4119.4452933876792</v>
      </c>
      <c r="D111" s="193">
        <f ca="1">SUMPRODUCT(UEC!$D$62:$AV$62,'Installed UEC'!C63:AU63)</f>
        <v>4119.4452933876792</v>
      </c>
    </row>
    <row r="112" spans="2:48">
      <c r="B112" s="57">
        <f t="shared" si="51"/>
        <v>2001</v>
      </c>
      <c r="C112" s="193">
        <f ca="1">SUMPRODUCT(UEC!$D$57:$AV$57,'Installed UEC'!C64:AU64)</f>
        <v>4119.4452933876792</v>
      </c>
      <c r="D112" s="193">
        <f ca="1">SUMPRODUCT(UEC!$D$62:$AV$62,'Installed UEC'!C64:AU64)</f>
        <v>4119.4452933876792</v>
      </c>
    </row>
    <row r="113" spans="2:4">
      <c r="B113" s="57">
        <f t="shared" si="51"/>
        <v>2002</v>
      </c>
      <c r="C113" s="193">
        <f ca="1">SUMPRODUCT(UEC!$D$57:$AV$57,'Installed UEC'!C65:AU65)</f>
        <v>4119.4452933876792</v>
      </c>
      <c r="D113" s="193">
        <f ca="1">SUMPRODUCT(UEC!$D$62:$AV$62,'Installed UEC'!C65:AU65)</f>
        <v>4119.4452933876792</v>
      </c>
    </row>
    <row r="114" spans="2:4">
      <c r="B114" s="57">
        <f t="shared" si="51"/>
        <v>2003</v>
      </c>
      <c r="C114" s="193">
        <f ca="1">SUMPRODUCT(UEC!$D$57:$AV$57,'Installed UEC'!C66:AU66)</f>
        <v>4119.4452933876801</v>
      </c>
      <c r="D114" s="193">
        <f ca="1">SUMPRODUCT(UEC!$D$62:$AV$62,'Installed UEC'!C66:AU66)</f>
        <v>4119.4452933876801</v>
      </c>
    </row>
    <row r="115" spans="2:4">
      <c r="B115" s="57">
        <f t="shared" si="51"/>
        <v>2004</v>
      </c>
      <c r="C115" s="193">
        <f ca="1">SUMPRODUCT(UEC!$D$57:$AV$57,'Installed UEC'!C67:AU67)</f>
        <v>4119.4452933876782</v>
      </c>
      <c r="D115" s="193">
        <f ca="1">SUMPRODUCT(UEC!$D$62:$AV$62,'Installed UEC'!C67:AU67)</f>
        <v>4119.4452933876782</v>
      </c>
    </row>
    <row r="116" spans="2:4">
      <c r="B116" s="57">
        <f t="shared" si="51"/>
        <v>2005</v>
      </c>
      <c r="C116" s="193">
        <f ca="1">SUMPRODUCT(UEC!$D$57:$AV$57,'Installed UEC'!C68:AU68)</f>
        <v>4119.4452933876792</v>
      </c>
      <c r="D116" s="193">
        <f ca="1">SUMPRODUCT(UEC!$D$62:$AV$62,'Installed UEC'!C68:AU68)</f>
        <v>4119.4452933876792</v>
      </c>
    </row>
    <row r="117" spans="2:4">
      <c r="B117" s="57">
        <f t="shared" si="51"/>
        <v>2006</v>
      </c>
      <c r="C117" s="193">
        <f ca="1">SUMPRODUCT(UEC!$D$57:$AV$57,'Installed UEC'!C69:AU69)</f>
        <v>4119.4452933876801</v>
      </c>
      <c r="D117" s="193">
        <f ca="1">SUMPRODUCT(UEC!$D$62:$AV$62,'Installed UEC'!C69:AU69)</f>
        <v>4119.4452933876801</v>
      </c>
    </row>
    <row r="118" spans="2:4">
      <c r="B118" s="57">
        <f t="shared" si="51"/>
        <v>2007</v>
      </c>
      <c r="C118" s="193">
        <f ca="1">SUMPRODUCT(UEC!$D$57:$AV$57,'Installed UEC'!C70:AU70)</f>
        <v>4119.4452933876792</v>
      </c>
      <c r="D118" s="193">
        <f ca="1">SUMPRODUCT(UEC!$D$62:$AV$62,'Installed UEC'!C70:AU70)</f>
        <v>3597.9270009319785</v>
      </c>
    </row>
    <row r="119" spans="2:4">
      <c r="B119" s="57">
        <f t="shared" si="51"/>
        <v>2008</v>
      </c>
      <c r="C119" s="193">
        <f ca="1">SUMPRODUCT(UEC!$D$57:$AV$57,'Installed UEC'!C71:AU71)</f>
        <v>4119.4452933876792</v>
      </c>
      <c r="D119" s="193">
        <f ca="1">SUMPRODUCT(UEC!$D$62:$AV$62,'Installed UEC'!C71:AU71)</f>
        <v>3098.9558818003084</v>
      </c>
    </row>
    <row r="120" spans="2:4">
      <c r="B120" s="57">
        <f t="shared" si="51"/>
        <v>2009</v>
      </c>
      <c r="C120" s="193">
        <f ca="1">SUMPRODUCT(UEC!$D$57:$AV$57,'Installed UEC'!C72:AU72)</f>
        <v>4119.4452933876792</v>
      </c>
      <c r="D120" s="193">
        <f ca="1">SUMPRODUCT(UEC!$D$62:$AV$62,'Installed UEC'!C72:AU72)</f>
        <v>2615.7180861803681</v>
      </c>
    </row>
    <row r="121" spans="2:4">
      <c r="B121" s="57">
        <f t="shared" si="51"/>
        <v>2010</v>
      </c>
      <c r="C121" s="193">
        <f ca="1">SUMPRODUCT(UEC!$D$57:$AV$57,'Installed UEC'!C73:AU73)</f>
        <v>4119.4452933876792</v>
      </c>
      <c r="D121" s="193">
        <f ca="1">SUMPRODUCT(UEC!$D$62:$AV$62,'Installed UEC'!C73:AU73)</f>
        <v>2137.3777228773888</v>
      </c>
    </row>
    <row r="122" spans="2:4">
      <c r="B122" s="57">
        <f t="shared" si="51"/>
        <v>2011</v>
      </c>
      <c r="C122" s="193">
        <f ca="1">SUMPRODUCT(UEC!$D$57:$AV$57,'Installed UEC'!C74:AU74)</f>
        <v>3626.5173336741977</v>
      </c>
      <c r="D122" s="193">
        <f ca="1">SUMPRODUCT(UEC!$D$62:$AV$62,'Installed UEC'!C74:AU74)</f>
        <v>1662.0788366772986</v>
      </c>
    </row>
    <row r="123" spans="2:4">
      <c r="B123" s="57">
        <f t="shared" si="51"/>
        <v>2012</v>
      </c>
      <c r="C123" s="193">
        <f ca="1">SUMPRODUCT(UEC!$D$57:$AV$57,'Installed UEC'!C75:AU75)</f>
        <v>3128.0785811507453</v>
      </c>
      <c r="D123" s="193">
        <f ca="1">SUMPRODUCT(UEC!$D$62:$AV$62,'Installed UEC'!C75:AU75)</f>
        <v>1662.0788366772988</v>
      </c>
    </row>
    <row r="124" spans="2:4">
      <c r="B124" s="57">
        <f t="shared" si="51"/>
        <v>2013</v>
      </c>
      <c r="C124" s="193">
        <f ca="1">SUMPRODUCT(UEC!$D$57:$AV$57,'Installed UEC'!C76:AU76)</f>
        <v>2622.1932795876437</v>
      </c>
      <c r="D124" s="193">
        <f ca="1">SUMPRODUCT(UEC!$D$62:$AV$62,'Installed UEC'!C76:AU76)</f>
        <v>1662.0788366772986</v>
      </c>
    </row>
    <row r="125" spans="2:4">
      <c r="B125" s="57">
        <f t="shared" si="51"/>
        <v>2014</v>
      </c>
      <c r="C125" s="193">
        <f ca="1">SUMPRODUCT(UEC!$D$57:$AV$57,'Installed UEC'!C77:AU77)</f>
        <v>2136.288193938683</v>
      </c>
      <c r="D125" s="193">
        <f ca="1">SUMPRODUCT(UEC!$D$62:$AV$62,'Installed UEC'!C77:AU77)</f>
        <v>1662.0788366772988</v>
      </c>
    </row>
    <row r="126" spans="2:4">
      <c r="B126" s="57">
        <f t="shared" si="51"/>
        <v>2015</v>
      </c>
      <c r="C126" s="193">
        <f ca="1">SUMPRODUCT(UEC!$D$57:$AV$57,'Installed UEC'!C78:AU78)</f>
        <v>1662.0788366772988</v>
      </c>
      <c r="D126" s="193">
        <f ca="1">SUMPRODUCT(UEC!$D$62:$AV$62,'Installed UEC'!C78:AU78)</f>
        <v>1662.0788366772988</v>
      </c>
    </row>
    <row r="127" spans="2:4">
      <c r="B127" s="57">
        <f t="shared" si="51"/>
        <v>2016</v>
      </c>
      <c r="C127" s="193">
        <f ca="1">SUMPRODUCT(UEC!$D$57:$AV$57,'Installed UEC'!C79:AU79)</f>
        <v>1662.0788366772986</v>
      </c>
      <c r="D127" s="193">
        <f ca="1">SUMPRODUCT(UEC!$D$62:$AV$62,'Installed UEC'!C79:AU79)</f>
        <v>1662.0788366772986</v>
      </c>
    </row>
    <row r="128" spans="2:4">
      <c r="B128" s="57">
        <f t="shared" si="51"/>
        <v>2017</v>
      </c>
      <c r="C128" s="193">
        <f ca="1">SUMPRODUCT(UEC!$D$57:$AV$57,'Installed UEC'!C80:AU80)</f>
        <v>1662.0788366772988</v>
      </c>
      <c r="D128" s="193">
        <f ca="1">SUMPRODUCT(UEC!$D$62:$AV$62,'Installed UEC'!C80:AU80)</f>
        <v>1662.0788366772988</v>
      </c>
    </row>
    <row r="129" spans="2:4">
      <c r="B129" s="57">
        <f t="shared" si="51"/>
        <v>2018</v>
      </c>
      <c r="C129" s="193">
        <f ca="1">SUMPRODUCT(UEC!$D$57:$AV$57,'Installed UEC'!C81:AU81)</f>
        <v>1662.0788366772988</v>
      </c>
      <c r="D129" s="193">
        <f ca="1">SUMPRODUCT(UEC!$D$62:$AV$62,'Installed UEC'!C81:AU81)</f>
        <v>1662.0788366772988</v>
      </c>
    </row>
    <row r="130" spans="2:4">
      <c r="B130" s="57">
        <f t="shared" si="51"/>
        <v>2019</v>
      </c>
      <c r="C130" s="193">
        <f ca="1">SUMPRODUCT(UEC!$D$57:$AV$57,'Installed UEC'!C82:AU82)</f>
        <v>1662.0788366772988</v>
      </c>
      <c r="D130" s="193">
        <f ca="1">SUMPRODUCT(UEC!$D$62:$AV$62,'Installed UEC'!C82:AU82)</f>
        <v>1662.0788366772988</v>
      </c>
    </row>
    <row r="131" spans="2:4">
      <c r="B131" s="57">
        <f t="shared" si="51"/>
        <v>2020</v>
      </c>
      <c r="C131" s="193">
        <f ca="1">SUMPRODUCT(UEC!$D$57:$AV$57,'Installed UEC'!C83:AU83)</f>
        <v>1662.0788366772988</v>
      </c>
      <c r="D131" s="193">
        <f ca="1">SUMPRODUCT(UEC!$D$62:$AV$62,'Installed UEC'!C83:AU83)</f>
        <v>1662.0788366772988</v>
      </c>
    </row>
    <row r="132" spans="2:4">
      <c r="B132" s="57">
        <f t="shared" si="51"/>
        <v>2021</v>
      </c>
      <c r="C132" s="193">
        <f ca="1">SUMPRODUCT(UEC!$D$57:$AV$57,'Installed UEC'!C84:AU84)</f>
        <v>1662.0788366772988</v>
      </c>
      <c r="D132" s="193">
        <f ca="1">SUMPRODUCT(UEC!$D$62:$AV$62,'Installed UEC'!C84:AU84)</f>
        <v>1662.0788366772988</v>
      </c>
    </row>
    <row r="133" spans="2:4">
      <c r="B133" s="57">
        <f t="shared" si="51"/>
        <v>2022</v>
      </c>
      <c r="C133" s="193">
        <f ca="1">SUMPRODUCT(UEC!$D$57:$AV$57,'Installed UEC'!C85:AU85)</f>
        <v>1662.0788366772988</v>
      </c>
      <c r="D133" s="193">
        <f ca="1">SUMPRODUCT(UEC!$D$62:$AV$62,'Installed UEC'!C85:AU85)</f>
        <v>1662.0788366772988</v>
      </c>
    </row>
    <row r="134" spans="2:4">
      <c r="B134" s="57">
        <f t="shared" si="51"/>
        <v>2023</v>
      </c>
      <c r="C134" s="193">
        <f ca="1">SUMPRODUCT(UEC!$D$57:$AV$57,'Installed UEC'!C86:AU86)</f>
        <v>1662.0788366772988</v>
      </c>
      <c r="D134" s="193">
        <f ca="1">SUMPRODUCT(UEC!$D$62:$AV$62,'Installed UEC'!C86:AU86)</f>
        <v>1662.0788366772988</v>
      </c>
    </row>
    <row r="135" spans="2:4">
      <c r="B135" s="57">
        <f t="shared" si="51"/>
        <v>2024</v>
      </c>
      <c r="C135" s="193">
        <f ca="1">SUMPRODUCT(UEC!$D$57:$AV$57,'Installed UEC'!C87:AU87)</f>
        <v>1662.0788366772988</v>
      </c>
      <c r="D135" s="193">
        <f ca="1">SUMPRODUCT(UEC!$D$62:$AV$62,'Installed UEC'!C87:AU87)</f>
        <v>1662.0788366772988</v>
      </c>
    </row>
    <row r="136" spans="2:4">
      <c r="B136" s="57">
        <f t="shared" si="51"/>
        <v>2025</v>
      </c>
      <c r="C136" s="193">
        <f ca="1">SUMPRODUCT(UEC!$D$57:$AV$57,'Installed UEC'!C88:AU88)</f>
        <v>1662.0788366772988</v>
      </c>
      <c r="D136" s="193">
        <f ca="1">SUMPRODUCT(UEC!$D$62:$AV$62,'Installed UEC'!C88:AU88)</f>
        <v>1662.0788366772988</v>
      </c>
    </row>
    <row r="137" spans="2:4">
      <c r="B137" s="57">
        <f t="shared" si="51"/>
        <v>2026</v>
      </c>
      <c r="C137" s="193">
        <f ca="1">SUMPRODUCT(UEC!$D$57:$AV$57,'Installed UEC'!C89:AU89)</f>
        <v>1662.0788366772988</v>
      </c>
      <c r="D137" s="193">
        <f ca="1">SUMPRODUCT(UEC!$D$62:$AV$62,'Installed UEC'!C89:AU89)</f>
        <v>1662.0788366772988</v>
      </c>
    </row>
    <row r="138" spans="2:4">
      <c r="B138" s="57">
        <f t="shared" si="51"/>
        <v>2027</v>
      </c>
      <c r="C138" s="193">
        <f ca="1">SUMPRODUCT(UEC!$D$57:$AV$57,'Installed UEC'!C90:AU90)</f>
        <v>1662.078836677299</v>
      </c>
      <c r="D138" s="193">
        <f ca="1">SUMPRODUCT(UEC!$D$62:$AV$62,'Installed UEC'!C90:AU90)</f>
        <v>1662.078836677299</v>
      </c>
    </row>
    <row r="139" spans="2:4">
      <c r="B139" s="57">
        <f t="shared" si="51"/>
        <v>2028</v>
      </c>
      <c r="C139" s="193">
        <f ca="1">SUMPRODUCT(UEC!$D$57:$AV$57,'Installed UEC'!C91:AU91)</f>
        <v>1662.0788366772988</v>
      </c>
      <c r="D139" s="193">
        <f ca="1">SUMPRODUCT(UEC!$D$62:$AV$62,'Installed UEC'!C91:AU91)</f>
        <v>1662.0788366772988</v>
      </c>
    </row>
    <row r="140" spans="2:4">
      <c r="B140" s="57">
        <f t="shared" si="51"/>
        <v>2029</v>
      </c>
      <c r="C140" s="193">
        <f ca="1">SUMPRODUCT(UEC!$D$57:$AV$57,'Installed UEC'!C92:AU92)</f>
        <v>1662.0788366772986</v>
      </c>
      <c r="D140" s="193">
        <f ca="1">SUMPRODUCT(UEC!$D$62:$AV$62,'Installed UEC'!C92:AU92)</f>
        <v>1662.0788366772986</v>
      </c>
    </row>
    <row r="141" spans="2:4">
      <c r="B141" s="57">
        <f t="shared" si="51"/>
        <v>2030</v>
      </c>
      <c r="C141" s="193">
        <f ca="1">SUMPRODUCT(UEC!$D$57:$AV$57,'Installed UEC'!C93:AU93)</f>
        <v>1662.0788366772988</v>
      </c>
      <c r="D141" s="193">
        <f ca="1">SUMPRODUCT(UEC!$D$62:$AV$62,'Installed UEC'!C93:AU93)</f>
        <v>1662.0788366772988</v>
      </c>
    </row>
    <row r="142" spans="2:4">
      <c r="B142" s="57">
        <f t="shared" si="51"/>
        <v>2031</v>
      </c>
      <c r="C142" s="193">
        <f ca="1">SUMPRODUCT(UEC!$D$57:$AV$57,'Installed UEC'!C94:AU94)</f>
        <v>1662.0788366772988</v>
      </c>
      <c r="D142" s="193">
        <f ca="1">SUMPRODUCT(UEC!$D$62:$AV$62,'Installed UEC'!C94:AU94)</f>
        <v>1662.0788366772988</v>
      </c>
    </row>
    <row r="143" spans="2:4">
      <c r="B143" s="57">
        <f t="shared" si="51"/>
        <v>2032</v>
      </c>
      <c r="C143" s="193">
        <f ca="1">SUMPRODUCT(UEC!$D$57:$AV$57,'Installed UEC'!C95:AU95)</f>
        <v>1662.078836677299</v>
      </c>
      <c r="D143" s="193">
        <f ca="1">SUMPRODUCT(UEC!$D$62:$AV$62,'Installed UEC'!C95:AU95)</f>
        <v>1662.078836677299</v>
      </c>
    </row>
    <row r="144" spans="2:4">
      <c r="B144" s="57">
        <f t="shared" si="51"/>
        <v>2033</v>
      </c>
      <c r="C144" s="193">
        <f ca="1">SUMPRODUCT(UEC!$D$57:$AV$57,'Installed UEC'!C96:AU96)</f>
        <v>1662.0788366772988</v>
      </c>
      <c r="D144" s="193">
        <f ca="1">SUMPRODUCT(UEC!$D$62:$AV$62,'Installed UEC'!C96:AU96)</f>
        <v>1662.0788366772988</v>
      </c>
    </row>
    <row r="145" spans="2:4">
      <c r="B145" s="57">
        <f t="shared" si="51"/>
        <v>2034</v>
      </c>
      <c r="C145" s="193">
        <f ca="1">SUMPRODUCT(UEC!$D$57:$AV$57,'Installed UEC'!C97:AU97)</f>
        <v>1662.0788366772988</v>
      </c>
      <c r="D145" s="193">
        <f ca="1">SUMPRODUCT(UEC!$D$62:$AV$62,'Installed UEC'!C97:AU97)</f>
        <v>1662.0788366772988</v>
      </c>
    </row>
  </sheetData>
  <mergeCells count="2">
    <mergeCell ref="A5:A49"/>
    <mergeCell ref="C3:AU3"/>
  </mergeCells>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7"/>
  </sheetPr>
  <dimension ref="A1:AM53"/>
  <sheetViews>
    <sheetView topLeftCell="R2" zoomScale="70" zoomScaleNormal="70" workbookViewId="0">
      <selection activeCell="AC7" sqref="AC7"/>
    </sheetView>
  </sheetViews>
  <sheetFormatPr defaultColWidth="9.140625" defaultRowHeight="15"/>
  <cols>
    <col min="1" max="1" width="9.140625" style="1"/>
    <col min="2" max="2" width="20.140625" style="1" bestFit="1" customWidth="1"/>
    <col min="3" max="20" width="9" style="1" customWidth="1"/>
    <col min="21" max="21" width="9.140625" style="1"/>
    <col min="22" max="22" width="16.42578125" style="1" customWidth="1"/>
    <col min="23" max="23" width="28.28515625" style="1" customWidth="1"/>
    <col min="24" max="24" width="24.5703125" style="1" customWidth="1"/>
    <col min="25" max="25" width="25.140625" style="1" customWidth="1"/>
    <col min="26" max="26" width="30.140625" style="1" customWidth="1"/>
    <col min="27" max="28" width="22.5703125" style="1" customWidth="1"/>
    <col min="29" max="29" width="15.140625" style="1" customWidth="1"/>
    <col min="30" max="30" width="21.7109375" style="1" customWidth="1"/>
    <col min="31" max="31" width="17.85546875" style="1" customWidth="1"/>
    <col min="32" max="32" width="16.28515625" style="1" customWidth="1"/>
    <col min="33" max="33" width="15.5703125" style="1" customWidth="1"/>
    <col min="34" max="34" width="18.28515625" style="1" customWidth="1"/>
    <col min="35" max="35" width="21.28515625" style="1" customWidth="1"/>
    <col min="36" max="36" width="9.140625" style="1"/>
    <col min="37" max="37" width="21.85546875" style="1" customWidth="1"/>
    <col min="38" max="38" width="20.140625" style="1" bestFit="1" customWidth="1"/>
    <col min="39" max="16384" width="9.140625" style="1"/>
  </cols>
  <sheetData>
    <row r="1" spans="1:39" hidden="1">
      <c r="B1" s="1">
        <v>1</v>
      </c>
      <c r="C1" s="1">
        <v>2</v>
      </c>
      <c r="D1" s="1">
        <v>3</v>
      </c>
      <c r="E1" s="1">
        <v>4</v>
      </c>
      <c r="F1" s="1">
        <v>5</v>
      </c>
      <c r="G1" s="1">
        <v>6</v>
      </c>
      <c r="H1" s="1">
        <v>7</v>
      </c>
      <c r="I1" s="1">
        <v>8</v>
      </c>
      <c r="J1" s="1">
        <v>9</v>
      </c>
      <c r="K1" s="1">
        <v>10</v>
      </c>
      <c r="L1" s="1">
        <v>11</v>
      </c>
      <c r="M1" s="1">
        <v>12</v>
      </c>
      <c r="N1" s="1">
        <v>13</v>
      </c>
      <c r="O1" s="1">
        <v>14</v>
      </c>
      <c r="P1" s="1">
        <v>15</v>
      </c>
      <c r="Q1" s="1">
        <v>16</v>
      </c>
      <c r="R1" s="1">
        <v>17</v>
      </c>
      <c r="S1" s="1">
        <v>18</v>
      </c>
      <c r="T1" s="1">
        <v>19</v>
      </c>
    </row>
    <row r="2" spans="1:39" ht="18.75" customHeight="1">
      <c r="A2" s="3"/>
      <c r="B2" s="4" t="s">
        <v>37</v>
      </c>
      <c r="C2" s="4">
        <f>B9</f>
        <v>1990</v>
      </c>
      <c r="E2" s="4"/>
      <c r="F2" s="4"/>
      <c r="G2" s="4"/>
      <c r="H2" s="4"/>
      <c r="I2" s="4"/>
      <c r="J2" s="4"/>
      <c r="K2" s="4"/>
      <c r="L2" s="4"/>
      <c r="M2" s="4"/>
      <c r="N2" s="4"/>
      <c r="O2" s="4"/>
      <c r="P2" s="4"/>
      <c r="Q2" s="4"/>
      <c r="R2" s="4"/>
      <c r="S2" s="4"/>
      <c r="T2" s="4"/>
    </row>
    <row r="3" spans="1:39" ht="4.5" customHeight="1" thickBot="1">
      <c r="A3" s="3"/>
      <c r="B3" s="4"/>
      <c r="C3" s="4"/>
      <c r="D3" s="4"/>
      <c r="E3" s="4"/>
      <c r="F3" s="4"/>
      <c r="G3" s="4"/>
      <c r="H3" s="4"/>
      <c r="I3" s="4"/>
      <c r="J3" s="4"/>
      <c r="K3" s="4"/>
      <c r="L3" s="4"/>
      <c r="M3" s="4"/>
      <c r="N3" s="4"/>
      <c r="O3" s="4"/>
      <c r="P3" s="4"/>
      <c r="Q3" s="4"/>
      <c r="R3" s="4"/>
      <c r="S3" s="4"/>
      <c r="T3" s="4"/>
    </row>
    <row r="4" spans="1:39" ht="21.75" customHeight="1">
      <c r="A4" s="3"/>
      <c r="B4" s="17"/>
      <c r="H4" s="17"/>
      <c r="I4" s="4"/>
      <c r="J4" s="4"/>
      <c r="K4" s="4"/>
      <c r="L4" s="4"/>
      <c r="M4" s="4"/>
      <c r="N4" s="4"/>
      <c r="O4" s="4"/>
      <c r="P4" s="4"/>
      <c r="Q4" s="4"/>
      <c r="R4" s="4"/>
      <c r="S4" s="4"/>
      <c r="T4" s="4"/>
      <c r="W4" s="254" t="s">
        <v>23</v>
      </c>
      <c r="X4" s="255"/>
      <c r="Y4" s="258" t="s">
        <v>24</v>
      </c>
      <c r="Z4" s="259"/>
      <c r="AA4" s="259"/>
      <c r="AB4" s="259"/>
      <c r="AC4" s="259"/>
      <c r="AD4" s="260"/>
      <c r="AE4" s="264" t="s">
        <v>27</v>
      </c>
      <c r="AF4" s="265"/>
      <c r="AG4" s="265"/>
      <c r="AH4" s="265"/>
      <c r="AI4" s="266"/>
      <c r="AK4" s="64" t="s">
        <v>4</v>
      </c>
      <c r="AL4" s="84">
        <f>Assumptions!D21</f>
        <v>5</v>
      </c>
      <c r="AM4" s="1" t="s">
        <v>47</v>
      </c>
    </row>
    <row r="5" spans="1:39" ht="21.75" customHeight="1">
      <c r="A5" s="3"/>
      <c r="B5" s="17"/>
      <c r="C5" s="17"/>
      <c r="D5" s="17"/>
      <c r="E5" s="17"/>
      <c r="F5" s="17"/>
      <c r="G5" s="17"/>
      <c r="H5" s="17"/>
      <c r="I5" s="4"/>
      <c r="J5" s="4"/>
      <c r="K5" s="4"/>
      <c r="L5" s="4"/>
      <c r="M5" s="4"/>
      <c r="N5" s="4"/>
      <c r="O5" s="4"/>
      <c r="P5" s="4"/>
      <c r="Q5" s="4"/>
      <c r="R5" s="4"/>
      <c r="S5" s="4"/>
      <c r="T5" s="4"/>
      <c r="W5" s="256"/>
      <c r="X5" s="257"/>
      <c r="Y5" s="261"/>
      <c r="Z5" s="262"/>
      <c r="AA5" s="262"/>
      <c r="AB5" s="262"/>
      <c r="AC5" s="262"/>
      <c r="AD5" s="263"/>
      <c r="AE5" s="267"/>
      <c r="AF5" s="268"/>
      <c r="AG5" s="268"/>
      <c r="AH5" s="268"/>
      <c r="AI5" s="269"/>
      <c r="AK5" s="64" t="s">
        <v>40</v>
      </c>
      <c r="AL5" s="85" t="s">
        <v>39</v>
      </c>
      <c r="AM5" s="1" t="s">
        <v>47</v>
      </c>
    </row>
    <row r="6" spans="1:39" ht="21.75" customHeight="1" thickBot="1">
      <c r="A6" s="3"/>
      <c r="B6" s="60"/>
      <c r="C6" s="61"/>
      <c r="D6" s="61"/>
      <c r="E6" s="61"/>
      <c r="F6" s="61"/>
      <c r="G6" s="61"/>
      <c r="H6" s="61"/>
      <c r="I6" s="61"/>
      <c r="J6" s="61"/>
      <c r="K6" s="61"/>
      <c r="L6" s="61"/>
      <c r="M6" s="61"/>
      <c r="N6" s="61"/>
      <c r="O6" s="61"/>
      <c r="P6" s="61"/>
      <c r="Q6" s="61"/>
      <c r="R6" s="61"/>
      <c r="S6" s="60"/>
      <c r="T6" s="60"/>
      <c r="W6" s="256"/>
      <c r="X6" s="257"/>
      <c r="Y6" s="261"/>
      <c r="Z6" s="262"/>
      <c r="AA6" s="262"/>
      <c r="AB6" s="262"/>
      <c r="AC6" s="262"/>
      <c r="AD6" s="263"/>
      <c r="AE6" s="267"/>
      <c r="AF6" s="268"/>
      <c r="AG6" s="268"/>
      <c r="AH6" s="268"/>
      <c r="AI6" s="269"/>
      <c r="AK6" s="64" t="s">
        <v>42</v>
      </c>
      <c r="AL6" s="86">
        <v>0</v>
      </c>
    </row>
    <row r="7" spans="1:39" ht="24.75" thickBot="1">
      <c r="A7" s="3"/>
      <c r="B7" s="60" t="s">
        <v>39</v>
      </c>
      <c r="C7" s="116">
        <f t="shared" ref="C7:T7" si="0">IF(C8&lt;$AL$4,($AL$4-C$8)*(1/$AL$4),0)</f>
        <v>0</v>
      </c>
      <c r="D7" s="116">
        <f t="shared" si="0"/>
        <v>0</v>
      </c>
      <c r="E7" s="116">
        <f t="shared" si="0"/>
        <v>0</v>
      </c>
      <c r="F7" s="116">
        <f t="shared" si="0"/>
        <v>0</v>
      </c>
      <c r="G7" s="116">
        <f t="shared" si="0"/>
        <v>0</v>
      </c>
      <c r="H7" s="116">
        <f t="shared" si="0"/>
        <v>0</v>
      </c>
      <c r="I7" s="116">
        <f t="shared" si="0"/>
        <v>0</v>
      </c>
      <c r="J7" s="116">
        <f t="shared" si="0"/>
        <v>0</v>
      </c>
      <c r="K7" s="116">
        <f t="shared" si="0"/>
        <v>0</v>
      </c>
      <c r="L7" s="116">
        <f t="shared" si="0"/>
        <v>0</v>
      </c>
      <c r="M7" s="116">
        <f t="shared" si="0"/>
        <v>0</v>
      </c>
      <c r="N7" s="116">
        <f t="shared" si="0"/>
        <v>0</v>
      </c>
      <c r="O7" s="116">
        <f t="shared" si="0"/>
        <v>0</v>
      </c>
      <c r="P7" s="116">
        <f t="shared" si="0"/>
        <v>0</v>
      </c>
      <c r="Q7" s="116">
        <f t="shared" si="0"/>
        <v>0.2</v>
      </c>
      <c r="R7" s="116">
        <f t="shared" si="0"/>
        <v>0.4</v>
      </c>
      <c r="S7" s="116">
        <f t="shared" si="0"/>
        <v>0.60000000000000009</v>
      </c>
      <c r="T7" s="116">
        <f t="shared" si="0"/>
        <v>0.8</v>
      </c>
      <c r="V7" s="54"/>
      <c r="W7" s="49" t="s">
        <v>5</v>
      </c>
      <c r="X7" s="50" t="s">
        <v>48</v>
      </c>
      <c r="Y7" s="49" t="s">
        <v>15</v>
      </c>
      <c r="Z7" s="51" t="s">
        <v>7</v>
      </c>
      <c r="AA7" s="52" t="s">
        <v>8</v>
      </c>
      <c r="AB7" s="52" t="s">
        <v>38</v>
      </c>
      <c r="AC7" s="51" t="s">
        <v>9</v>
      </c>
      <c r="AD7" s="53" t="s">
        <v>214</v>
      </c>
      <c r="AE7" s="58" t="s">
        <v>10</v>
      </c>
      <c r="AF7" s="59" t="s">
        <v>11</v>
      </c>
      <c r="AG7" s="59" t="s">
        <v>12</v>
      </c>
      <c r="AH7" s="118" t="s">
        <v>13</v>
      </c>
      <c r="AI7" s="119" t="s">
        <v>43</v>
      </c>
    </row>
    <row r="8" spans="1:39" ht="71.25" customHeight="1" thickBot="1">
      <c r="A8" s="3"/>
      <c r="B8" s="44"/>
      <c r="C8" s="62">
        <v>18</v>
      </c>
      <c r="D8" s="62">
        <v>17</v>
      </c>
      <c r="E8" s="62">
        <v>16</v>
      </c>
      <c r="F8" s="62">
        <v>15</v>
      </c>
      <c r="G8" s="62">
        <v>14</v>
      </c>
      <c r="H8" s="62">
        <v>13</v>
      </c>
      <c r="I8" s="62">
        <v>12</v>
      </c>
      <c r="J8" s="62">
        <v>11</v>
      </c>
      <c r="K8" s="62">
        <v>10</v>
      </c>
      <c r="L8" s="62">
        <v>9</v>
      </c>
      <c r="M8" s="62">
        <v>8</v>
      </c>
      <c r="N8" s="62">
        <v>7</v>
      </c>
      <c r="O8" s="62">
        <v>6</v>
      </c>
      <c r="P8" s="62">
        <v>5</v>
      </c>
      <c r="Q8" s="62">
        <v>4</v>
      </c>
      <c r="R8" s="62">
        <v>3</v>
      </c>
      <c r="S8" s="62">
        <v>2</v>
      </c>
      <c r="T8" s="63">
        <v>1</v>
      </c>
      <c r="V8" s="45" t="s">
        <v>18</v>
      </c>
      <c r="W8" s="147" t="s">
        <v>16</v>
      </c>
      <c r="X8" s="148" t="s">
        <v>17</v>
      </c>
      <c r="Y8" s="147" t="s">
        <v>19</v>
      </c>
      <c r="Z8" s="149" t="s">
        <v>20</v>
      </c>
      <c r="AA8" s="149" t="s">
        <v>21</v>
      </c>
      <c r="AB8" s="149"/>
      <c r="AC8" s="149" t="s">
        <v>22</v>
      </c>
      <c r="AD8" s="148" t="s">
        <v>25</v>
      </c>
      <c r="AE8" s="147" t="s">
        <v>26</v>
      </c>
      <c r="AF8" s="149" t="s">
        <v>170</v>
      </c>
      <c r="AG8" s="149"/>
      <c r="AH8" s="150" t="s">
        <v>171</v>
      </c>
      <c r="AI8" s="148" t="s">
        <v>41</v>
      </c>
    </row>
    <row r="9" spans="1:39" ht="15.75" thickBot="1">
      <c r="A9" s="3"/>
      <c r="B9" s="112">
        <f t="shared" ref="B9:B15" si="1">B10-1</f>
        <v>1990</v>
      </c>
      <c r="C9" s="117">
        <f t="shared" ref="C9:L18" ca="1" si="2">IF(AND(year-Age&gt;=Initial_Year,Age,Age &lt;=ROUND($AL$4,0)),OFFSET($W9, -Age, 0), 0)</f>
        <v>0</v>
      </c>
      <c r="D9" s="117">
        <f t="shared" ca="1" si="2"/>
        <v>0</v>
      </c>
      <c r="E9" s="117">
        <f t="shared" ca="1" si="2"/>
        <v>0</v>
      </c>
      <c r="F9" s="117">
        <f t="shared" ca="1" si="2"/>
        <v>0</v>
      </c>
      <c r="G9" s="117">
        <f t="shared" ca="1" si="2"/>
        <v>0</v>
      </c>
      <c r="H9" s="117">
        <f t="shared" ca="1" si="2"/>
        <v>0</v>
      </c>
      <c r="I9" s="117">
        <f t="shared" ca="1" si="2"/>
        <v>0</v>
      </c>
      <c r="J9" s="117">
        <f t="shared" ca="1" si="2"/>
        <v>0</v>
      </c>
      <c r="K9" s="117">
        <f t="shared" ca="1" si="2"/>
        <v>0</v>
      </c>
      <c r="L9" s="117">
        <f t="shared" ca="1" si="2"/>
        <v>0</v>
      </c>
      <c r="M9" s="117">
        <f t="shared" ref="M9:T18" ca="1" si="3">IF(AND(year-Age&gt;=Initial_Year,Age,Age &lt;=ROUND($AL$4,0)),OFFSET($W9, -Age, 0), 0)</f>
        <v>0</v>
      </c>
      <c r="N9" s="117">
        <f t="shared" ca="1" si="3"/>
        <v>0</v>
      </c>
      <c r="O9" s="117">
        <f t="shared" ca="1" si="3"/>
        <v>0</v>
      </c>
      <c r="P9" s="117">
        <f t="shared" ca="1" si="3"/>
        <v>0</v>
      </c>
      <c r="Q9" s="117">
        <f t="shared" ca="1" si="3"/>
        <v>0</v>
      </c>
      <c r="R9" s="117">
        <f t="shared" ca="1" si="3"/>
        <v>0</v>
      </c>
      <c r="S9" s="117">
        <f t="shared" ca="1" si="3"/>
        <v>0</v>
      </c>
      <c r="T9" s="117">
        <f t="shared" ca="1" si="3"/>
        <v>0</v>
      </c>
      <c r="V9" s="46">
        <f t="shared" ref="V9:V53" si="4">B9</f>
        <v>1990</v>
      </c>
      <c r="W9" s="120">
        <f>AVERAGE(W10:W14)</f>
        <v>3358.1489582657223</v>
      </c>
      <c r="X9" s="121">
        <f t="shared" ref="X9:X53" ca="1" si="5">W9+SUM(C9:T9)</f>
        <v>3358.1489582657223</v>
      </c>
      <c r="Y9" s="122"/>
      <c r="Z9" s="18"/>
      <c r="AA9" s="129"/>
      <c r="AB9" s="129"/>
      <c r="AC9" s="129"/>
      <c r="AD9" s="55"/>
      <c r="AE9" s="133"/>
      <c r="AF9" s="134"/>
      <c r="AG9" s="134"/>
      <c r="AH9" s="135"/>
      <c r="AI9" s="136"/>
    </row>
    <row r="10" spans="1:39" ht="15.75" thickBot="1">
      <c r="A10" s="3"/>
      <c r="B10" s="113">
        <f t="shared" si="1"/>
        <v>1991</v>
      </c>
      <c r="C10" s="117">
        <f t="shared" ca="1" si="2"/>
        <v>0</v>
      </c>
      <c r="D10" s="117">
        <f t="shared" ca="1" si="2"/>
        <v>0</v>
      </c>
      <c r="E10" s="117">
        <f t="shared" ca="1" si="2"/>
        <v>0</v>
      </c>
      <c r="F10" s="117">
        <f t="shared" ca="1" si="2"/>
        <v>0</v>
      </c>
      <c r="G10" s="117">
        <f t="shared" ca="1" si="2"/>
        <v>0</v>
      </c>
      <c r="H10" s="117">
        <f t="shared" ca="1" si="2"/>
        <v>0</v>
      </c>
      <c r="I10" s="117">
        <f t="shared" ca="1" si="2"/>
        <v>0</v>
      </c>
      <c r="J10" s="117">
        <f t="shared" ca="1" si="2"/>
        <v>0</v>
      </c>
      <c r="K10" s="117">
        <f t="shared" ca="1" si="2"/>
        <v>0</v>
      </c>
      <c r="L10" s="117">
        <f t="shared" ca="1" si="2"/>
        <v>0</v>
      </c>
      <c r="M10" s="117">
        <f t="shared" ca="1" si="3"/>
        <v>0</v>
      </c>
      <c r="N10" s="117">
        <f t="shared" ca="1" si="3"/>
        <v>0</v>
      </c>
      <c r="O10" s="117">
        <f t="shared" ca="1" si="3"/>
        <v>0</v>
      </c>
      <c r="P10" s="117">
        <f t="shared" ca="1" si="3"/>
        <v>0</v>
      </c>
      <c r="Q10" s="117">
        <f t="shared" ca="1" si="3"/>
        <v>0</v>
      </c>
      <c r="R10" s="117">
        <f t="shared" ca="1" si="3"/>
        <v>0</v>
      </c>
      <c r="S10" s="117">
        <f t="shared" ca="1" si="3"/>
        <v>0</v>
      </c>
      <c r="T10" s="117">
        <f t="shared" ca="1" si="3"/>
        <v>3358.1489582657223</v>
      </c>
      <c r="V10" s="46">
        <f t="shared" si="4"/>
        <v>1991</v>
      </c>
      <c r="W10" s="120">
        <f t="shared" ref="W10:W18" si="6">AVERAGE(W11:W15)</f>
        <v>3358.2615750031655</v>
      </c>
      <c r="X10" s="121">
        <f t="shared" ca="1" si="5"/>
        <v>6716.4105332688878</v>
      </c>
      <c r="Y10" s="122"/>
      <c r="Z10" s="18"/>
      <c r="AA10" s="129"/>
      <c r="AB10" s="129"/>
      <c r="AC10" s="129"/>
      <c r="AD10" s="55"/>
      <c r="AE10" s="133"/>
      <c r="AF10" s="134"/>
      <c r="AG10" s="134"/>
      <c r="AH10" s="135"/>
      <c r="AI10" s="136"/>
    </row>
    <row r="11" spans="1:39" ht="15.75" thickBot="1">
      <c r="A11" s="3"/>
      <c r="B11" s="113">
        <f t="shared" si="1"/>
        <v>1992</v>
      </c>
      <c r="C11" s="117">
        <f t="shared" ca="1" si="2"/>
        <v>0</v>
      </c>
      <c r="D11" s="117">
        <f t="shared" ca="1" si="2"/>
        <v>0</v>
      </c>
      <c r="E11" s="117">
        <f t="shared" ca="1" si="2"/>
        <v>0</v>
      </c>
      <c r="F11" s="117">
        <f t="shared" ca="1" si="2"/>
        <v>0</v>
      </c>
      <c r="G11" s="117">
        <f t="shared" ca="1" si="2"/>
        <v>0</v>
      </c>
      <c r="H11" s="117">
        <f t="shared" ca="1" si="2"/>
        <v>0</v>
      </c>
      <c r="I11" s="117">
        <f t="shared" ca="1" si="2"/>
        <v>0</v>
      </c>
      <c r="J11" s="117">
        <f t="shared" ca="1" si="2"/>
        <v>0</v>
      </c>
      <c r="K11" s="117">
        <f t="shared" ca="1" si="2"/>
        <v>0</v>
      </c>
      <c r="L11" s="117">
        <f t="shared" ca="1" si="2"/>
        <v>0</v>
      </c>
      <c r="M11" s="117">
        <f t="shared" ca="1" si="3"/>
        <v>0</v>
      </c>
      <c r="N11" s="117">
        <f t="shared" ca="1" si="3"/>
        <v>0</v>
      </c>
      <c r="O11" s="117">
        <f t="shared" ca="1" si="3"/>
        <v>0</v>
      </c>
      <c r="P11" s="117">
        <f t="shared" ca="1" si="3"/>
        <v>0</v>
      </c>
      <c r="Q11" s="117">
        <f t="shared" ca="1" si="3"/>
        <v>0</v>
      </c>
      <c r="R11" s="117">
        <f t="shared" ca="1" si="3"/>
        <v>0</v>
      </c>
      <c r="S11" s="117">
        <f t="shared" ca="1" si="3"/>
        <v>3358.1489582657223</v>
      </c>
      <c r="T11" s="117">
        <f t="shared" ca="1" si="3"/>
        <v>3358.2615750031655</v>
      </c>
      <c r="V11" s="46">
        <f t="shared" si="4"/>
        <v>1992</v>
      </c>
      <c r="W11" s="120">
        <f t="shared" si="6"/>
        <v>3357.6064737121255</v>
      </c>
      <c r="X11" s="121">
        <f t="shared" ca="1" si="5"/>
        <v>10074.017006981014</v>
      </c>
      <c r="Y11" s="122"/>
      <c r="Z11" s="18"/>
      <c r="AA11" s="129"/>
      <c r="AB11" s="129"/>
      <c r="AC11" s="129"/>
      <c r="AD11" s="55"/>
      <c r="AE11" s="133"/>
      <c r="AF11" s="134"/>
      <c r="AG11" s="134"/>
      <c r="AH11" s="135"/>
      <c r="AI11" s="136"/>
    </row>
    <row r="12" spans="1:39" ht="15.75" thickBot="1">
      <c r="A12" s="3"/>
      <c r="B12" s="113">
        <f t="shared" si="1"/>
        <v>1993</v>
      </c>
      <c r="C12" s="117">
        <f t="shared" ca="1" si="2"/>
        <v>0</v>
      </c>
      <c r="D12" s="117">
        <f t="shared" ca="1" si="2"/>
        <v>0</v>
      </c>
      <c r="E12" s="117">
        <f t="shared" ca="1" si="2"/>
        <v>0</v>
      </c>
      <c r="F12" s="117">
        <f t="shared" ca="1" si="2"/>
        <v>0</v>
      </c>
      <c r="G12" s="117">
        <f t="shared" ca="1" si="2"/>
        <v>0</v>
      </c>
      <c r="H12" s="117">
        <f t="shared" ca="1" si="2"/>
        <v>0</v>
      </c>
      <c r="I12" s="117">
        <f t="shared" ca="1" si="2"/>
        <v>0</v>
      </c>
      <c r="J12" s="117">
        <f t="shared" ca="1" si="2"/>
        <v>0</v>
      </c>
      <c r="K12" s="117">
        <f t="shared" ca="1" si="2"/>
        <v>0</v>
      </c>
      <c r="L12" s="117">
        <f t="shared" ca="1" si="2"/>
        <v>0</v>
      </c>
      <c r="M12" s="117">
        <f t="shared" ca="1" si="3"/>
        <v>0</v>
      </c>
      <c r="N12" s="117">
        <f t="shared" ca="1" si="3"/>
        <v>0</v>
      </c>
      <c r="O12" s="117">
        <f t="shared" ca="1" si="3"/>
        <v>0</v>
      </c>
      <c r="P12" s="117">
        <f t="shared" ca="1" si="3"/>
        <v>0</v>
      </c>
      <c r="Q12" s="117">
        <f t="shared" ca="1" si="3"/>
        <v>0</v>
      </c>
      <c r="R12" s="117">
        <f t="shared" ca="1" si="3"/>
        <v>3358.1489582657223</v>
      </c>
      <c r="S12" s="117">
        <f t="shared" ca="1" si="3"/>
        <v>3358.2615750031655</v>
      </c>
      <c r="T12" s="117">
        <f t="shared" ca="1" si="3"/>
        <v>3357.6064737121255</v>
      </c>
      <c r="V12" s="46">
        <f t="shared" si="4"/>
        <v>1993</v>
      </c>
      <c r="W12" s="120">
        <f t="shared" si="6"/>
        <v>3356.9612602672378</v>
      </c>
      <c r="X12" s="121">
        <f t="shared" ca="1" si="5"/>
        <v>13430.978267248251</v>
      </c>
      <c r="Y12" s="122"/>
      <c r="Z12" s="18"/>
      <c r="AA12" s="129"/>
      <c r="AB12" s="129"/>
      <c r="AC12" s="129"/>
      <c r="AD12" s="55"/>
      <c r="AE12" s="133"/>
      <c r="AF12" s="134"/>
      <c r="AG12" s="134"/>
      <c r="AH12" s="135"/>
      <c r="AI12" s="136"/>
    </row>
    <row r="13" spans="1:39" ht="15.75" thickBot="1">
      <c r="A13" s="3"/>
      <c r="B13" s="113">
        <f t="shared" si="1"/>
        <v>1994</v>
      </c>
      <c r="C13" s="117">
        <f t="shared" ca="1" si="2"/>
        <v>0</v>
      </c>
      <c r="D13" s="117">
        <f t="shared" ca="1" si="2"/>
        <v>0</v>
      </c>
      <c r="E13" s="117">
        <f t="shared" ca="1" si="2"/>
        <v>0</v>
      </c>
      <c r="F13" s="117">
        <f t="shared" ca="1" si="2"/>
        <v>0</v>
      </c>
      <c r="G13" s="117">
        <f t="shared" ca="1" si="2"/>
        <v>0</v>
      </c>
      <c r="H13" s="117">
        <f t="shared" ca="1" si="2"/>
        <v>0</v>
      </c>
      <c r="I13" s="117">
        <f t="shared" ca="1" si="2"/>
        <v>0</v>
      </c>
      <c r="J13" s="117">
        <f t="shared" ca="1" si="2"/>
        <v>0</v>
      </c>
      <c r="K13" s="117">
        <f t="shared" ca="1" si="2"/>
        <v>0</v>
      </c>
      <c r="L13" s="117">
        <f t="shared" ca="1" si="2"/>
        <v>0</v>
      </c>
      <c r="M13" s="117">
        <f t="shared" ca="1" si="3"/>
        <v>0</v>
      </c>
      <c r="N13" s="117">
        <f t="shared" ca="1" si="3"/>
        <v>0</v>
      </c>
      <c r="O13" s="117">
        <f t="shared" ca="1" si="3"/>
        <v>0</v>
      </c>
      <c r="P13" s="117">
        <f t="shared" ca="1" si="3"/>
        <v>0</v>
      </c>
      <c r="Q13" s="117">
        <f t="shared" ca="1" si="3"/>
        <v>3358.1489582657223</v>
      </c>
      <c r="R13" s="117">
        <f t="shared" ca="1" si="3"/>
        <v>3358.2615750031655</v>
      </c>
      <c r="S13" s="117">
        <f t="shared" ca="1" si="3"/>
        <v>3357.6064737121255</v>
      </c>
      <c r="T13" s="117">
        <f t="shared" ca="1" si="3"/>
        <v>3356.9612602672378</v>
      </c>
      <c r="V13" s="46">
        <f t="shared" si="4"/>
        <v>1994</v>
      </c>
      <c r="W13" s="120">
        <f t="shared" si="6"/>
        <v>3357.655145541321</v>
      </c>
      <c r="X13" s="121">
        <f t="shared" ca="1" si="5"/>
        <v>16788.633412789572</v>
      </c>
      <c r="Y13" s="122"/>
      <c r="Z13" s="18"/>
      <c r="AA13" s="129"/>
      <c r="AB13" s="129"/>
      <c r="AC13" s="129"/>
      <c r="AD13" s="55"/>
      <c r="AE13" s="133"/>
      <c r="AF13" s="134"/>
      <c r="AG13" s="134"/>
      <c r="AH13" s="135"/>
      <c r="AI13" s="136"/>
    </row>
    <row r="14" spans="1:39" ht="15.75" thickBot="1">
      <c r="A14" s="3"/>
      <c r="B14" s="113">
        <f t="shared" si="1"/>
        <v>1995</v>
      </c>
      <c r="C14" s="117">
        <f t="shared" ca="1" si="2"/>
        <v>0</v>
      </c>
      <c r="D14" s="117">
        <f t="shared" ca="1" si="2"/>
        <v>0</v>
      </c>
      <c r="E14" s="117">
        <f t="shared" ca="1" si="2"/>
        <v>0</v>
      </c>
      <c r="F14" s="117">
        <f t="shared" ca="1" si="2"/>
        <v>0</v>
      </c>
      <c r="G14" s="117">
        <f t="shared" ca="1" si="2"/>
        <v>0</v>
      </c>
      <c r="H14" s="117">
        <f t="shared" ca="1" si="2"/>
        <v>0</v>
      </c>
      <c r="I14" s="117">
        <f t="shared" ca="1" si="2"/>
        <v>0</v>
      </c>
      <c r="J14" s="117">
        <f t="shared" ca="1" si="2"/>
        <v>0</v>
      </c>
      <c r="K14" s="117">
        <f t="shared" ca="1" si="2"/>
        <v>0</v>
      </c>
      <c r="L14" s="117">
        <f t="shared" ca="1" si="2"/>
        <v>0</v>
      </c>
      <c r="M14" s="117">
        <f t="shared" ca="1" si="3"/>
        <v>0</v>
      </c>
      <c r="N14" s="117">
        <f t="shared" ca="1" si="3"/>
        <v>0</v>
      </c>
      <c r="O14" s="117">
        <f t="shared" ca="1" si="3"/>
        <v>0</v>
      </c>
      <c r="P14" s="117">
        <f t="shared" ca="1" si="3"/>
        <v>3358.1489582657223</v>
      </c>
      <c r="Q14" s="117">
        <f t="shared" ca="1" si="3"/>
        <v>3358.2615750031655</v>
      </c>
      <c r="R14" s="117">
        <f t="shared" ca="1" si="3"/>
        <v>3357.6064737121255</v>
      </c>
      <c r="S14" s="117">
        <f t="shared" ca="1" si="3"/>
        <v>3356.9612602672378</v>
      </c>
      <c r="T14" s="117">
        <f t="shared" ca="1" si="3"/>
        <v>3357.655145541321</v>
      </c>
      <c r="V14" s="46">
        <f t="shared" si="4"/>
        <v>1995</v>
      </c>
      <c r="W14" s="120">
        <f t="shared" si="6"/>
        <v>3360.2603368047648</v>
      </c>
      <c r="X14" s="121">
        <f t="shared" ca="1" si="5"/>
        <v>20148.893749594336</v>
      </c>
      <c r="Y14" s="122"/>
      <c r="Z14" s="18"/>
      <c r="AA14" s="129"/>
      <c r="AB14" s="129"/>
      <c r="AC14" s="129"/>
      <c r="AD14" s="55"/>
      <c r="AE14" s="133"/>
      <c r="AF14" s="134"/>
      <c r="AG14" s="134"/>
      <c r="AH14" s="135"/>
      <c r="AI14" s="136"/>
    </row>
    <row r="15" spans="1:39" ht="15.75" thickBot="1">
      <c r="A15" s="3"/>
      <c r="B15" s="113">
        <f t="shared" si="1"/>
        <v>1996</v>
      </c>
      <c r="C15" s="117">
        <f t="shared" ca="1" si="2"/>
        <v>0</v>
      </c>
      <c r="D15" s="117">
        <f t="shared" ca="1" si="2"/>
        <v>0</v>
      </c>
      <c r="E15" s="117">
        <f t="shared" ca="1" si="2"/>
        <v>0</v>
      </c>
      <c r="F15" s="117">
        <f t="shared" ca="1" si="2"/>
        <v>0</v>
      </c>
      <c r="G15" s="117">
        <f t="shared" ca="1" si="2"/>
        <v>0</v>
      </c>
      <c r="H15" s="117">
        <f t="shared" ca="1" si="2"/>
        <v>0</v>
      </c>
      <c r="I15" s="117">
        <f t="shared" ca="1" si="2"/>
        <v>0</v>
      </c>
      <c r="J15" s="117">
        <f t="shared" ca="1" si="2"/>
        <v>0</v>
      </c>
      <c r="K15" s="117">
        <f t="shared" ca="1" si="2"/>
        <v>0</v>
      </c>
      <c r="L15" s="117">
        <f t="shared" ca="1" si="2"/>
        <v>0</v>
      </c>
      <c r="M15" s="117">
        <f t="shared" ca="1" si="3"/>
        <v>0</v>
      </c>
      <c r="N15" s="117">
        <f t="shared" ca="1" si="3"/>
        <v>0</v>
      </c>
      <c r="O15" s="117">
        <f t="shared" ca="1" si="3"/>
        <v>0</v>
      </c>
      <c r="P15" s="117">
        <f t="shared" ca="1" si="3"/>
        <v>3358.2615750031655</v>
      </c>
      <c r="Q15" s="117">
        <f t="shared" ca="1" si="3"/>
        <v>3357.6064737121255</v>
      </c>
      <c r="R15" s="117">
        <f t="shared" ca="1" si="3"/>
        <v>3356.9612602672378</v>
      </c>
      <c r="S15" s="117">
        <f t="shared" ca="1" si="3"/>
        <v>3357.655145541321</v>
      </c>
      <c r="T15" s="117">
        <f t="shared" ca="1" si="3"/>
        <v>3360.2603368047648</v>
      </c>
      <c r="V15" s="46">
        <f t="shared" si="4"/>
        <v>1996</v>
      </c>
      <c r="W15" s="120">
        <f t="shared" si="6"/>
        <v>3358.8246586903779</v>
      </c>
      <c r="X15" s="121">
        <f t="shared" ca="1" si="5"/>
        <v>20149.569450018989</v>
      </c>
      <c r="Y15" s="122"/>
      <c r="Z15" s="18"/>
      <c r="AA15" s="129"/>
      <c r="AB15" s="129"/>
      <c r="AC15" s="129"/>
      <c r="AD15" s="55"/>
      <c r="AE15" s="133"/>
      <c r="AF15" s="134"/>
      <c r="AG15" s="134"/>
      <c r="AH15" s="135"/>
      <c r="AI15" s="136"/>
    </row>
    <row r="16" spans="1:39" ht="15.75" thickBot="1">
      <c r="A16" s="3"/>
      <c r="B16" s="113">
        <f t="shared" ref="B16:B22" si="7">B17-1</f>
        <v>1997</v>
      </c>
      <c r="C16" s="117">
        <f t="shared" ca="1" si="2"/>
        <v>0</v>
      </c>
      <c r="D16" s="117">
        <f t="shared" ca="1" si="2"/>
        <v>0</v>
      </c>
      <c r="E16" s="117">
        <f t="shared" ca="1" si="2"/>
        <v>0</v>
      </c>
      <c r="F16" s="117">
        <f t="shared" ca="1" si="2"/>
        <v>0</v>
      </c>
      <c r="G16" s="117">
        <f t="shared" ca="1" si="2"/>
        <v>0</v>
      </c>
      <c r="H16" s="117">
        <f t="shared" ca="1" si="2"/>
        <v>0</v>
      </c>
      <c r="I16" s="117">
        <f t="shared" ca="1" si="2"/>
        <v>0</v>
      </c>
      <c r="J16" s="117">
        <f t="shared" ca="1" si="2"/>
        <v>0</v>
      </c>
      <c r="K16" s="117">
        <f t="shared" ca="1" si="2"/>
        <v>0</v>
      </c>
      <c r="L16" s="117">
        <f t="shared" ca="1" si="2"/>
        <v>0</v>
      </c>
      <c r="M16" s="117">
        <f t="shared" ca="1" si="3"/>
        <v>0</v>
      </c>
      <c r="N16" s="117">
        <f t="shared" ca="1" si="3"/>
        <v>0</v>
      </c>
      <c r="O16" s="117">
        <f t="shared" ca="1" si="3"/>
        <v>0</v>
      </c>
      <c r="P16" s="117">
        <f t="shared" ca="1" si="3"/>
        <v>3357.6064737121255</v>
      </c>
      <c r="Q16" s="117">
        <f t="shared" ca="1" si="3"/>
        <v>3356.9612602672378</v>
      </c>
      <c r="R16" s="117">
        <f t="shared" ca="1" si="3"/>
        <v>3357.655145541321</v>
      </c>
      <c r="S16" s="117">
        <f t="shared" ca="1" si="3"/>
        <v>3360.2603368047648</v>
      </c>
      <c r="T16" s="117">
        <f t="shared" ca="1" si="3"/>
        <v>3358.8246586903779</v>
      </c>
      <c r="V16" s="46">
        <f t="shared" si="4"/>
        <v>1997</v>
      </c>
      <c r="W16" s="120">
        <f t="shared" si="6"/>
        <v>3354.3309672569253</v>
      </c>
      <c r="X16" s="121">
        <f t="shared" ca="1" si="5"/>
        <v>20145.638842272754</v>
      </c>
      <c r="Y16" s="122"/>
      <c r="Z16" s="18"/>
      <c r="AA16" s="129"/>
      <c r="AB16" s="129"/>
      <c r="AC16" s="129"/>
      <c r="AD16" s="55"/>
      <c r="AE16" s="133"/>
      <c r="AF16" s="134"/>
      <c r="AG16" s="134"/>
      <c r="AH16" s="135"/>
      <c r="AI16" s="136"/>
    </row>
    <row r="17" spans="1:35" ht="15.75" thickBot="1">
      <c r="A17" s="3"/>
      <c r="B17" s="113">
        <f t="shared" si="7"/>
        <v>1998</v>
      </c>
      <c r="C17" s="117">
        <f t="shared" ca="1" si="2"/>
        <v>0</v>
      </c>
      <c r="D17" s="117">
        <f t="shared" ca="1" si="2"/>
        <v>0</v>
      </c>
      <c r="E17" s="117">
        <f t="shared" ca="1" si="2"/>
        <v>0</v>
      </c>
      <c r="F17" s="117">
        <f t="shared" ca="1" si="2"/>
        <v>0</v>
      </c>
      <c r="G17" s="117">
        <f t="shared" ca="1" si="2"/>
        <v>0</v>
      </c>
      <c r="H17" s="117">
        <f t="shared" ca="1" si="2"/>
        <v>0</v>
      </c>
      <c r="I17" s="117">
        <f t="shared" ca="1" si="2"/>
        <v>0</v>
      </c>
      <c r="J17" s="117">
        <f t="shared" ca="1" si="2"/>
        <v>0</v>
      </c>
      <c r="K17" s="117">
        <f t="shared" ca="1" si="2"/>
        <v>0</v>
      </c>
      <c r="L17" s="117">
        <f t="shared" ca="1" si="2"/>
        <v>0</v>
      </c>
      <c r="M17" s="117">
        <f t="shared" ca="1" si="3"/>
        <v>0</v>
      </c>
      <c r="N17" s="117">
        <f t="shared" ca="1" si="3"/>
        <v>0</v>
      </c>
      <c r="O17" s="117">
        <f t="shared" ca="1" si="3"/>
        <v>0</v>
      </c>
      <c r="P17" s="117">
        <f t="shared" ca="1" si="3"/>
        <v>3356.9612602672378</v>
      </c>
      <c r="Q17" s="117">
        <f t="shared" ca="1" si="3"/>
        <v>3357.655145541321</v>
      </c>
      <c r="R17" s="117">
        <f t="shared" ca="1" si="3"/>
        <v>3360.2603368047648</v>
      </c>
      <c r="S17" s="117">
        <f t="shared" ca="1" si="3"/>
        <v>3358.8246586903779</v>
      </c>
      <c r="T17" s="117">
        <f t="shared" ca="1" si="3"/>
        <v>3354.3309672569253</v>
      </c>
      <c r="V17" s="46">
        <f t="shared" si="4"/>
        <v>1998</v>
      </c>
      <c r="W17" s="120">
        <f t="shared" si="6"/>
        <v>3353.7351930428013</v>
      </c>
      <c r="X17" s="121">
        <f t="shared" ca="1" si="5"/>
        <v>20141.767561603428</v>
      </c>
      <c r="Y17" s="122"/>
      <c r="Z17" s="18"/>
      <c r="AA17" s="129"/>
      <c r="AB17" s="129"/>
      <c r="AC17" s="129"/>
      <c r="AD17" s="55"/>
      <c r="AE17" s="133"/>
      <c r="AF17" s="134"/>
      <c r="AG17" s="134"/>
      <c r="AH17" s="135"/>
      <c r="AI17" s="136"/>
    </row>
    <row r="18" spans="1:35" ht="15.75" thickBot="1">
      <c r="A18" s="3"/>
      <c r="B18" s="113">
        <f t="shared" si="7"/>
        <v>1999</v>
      </c>
      <c r="C18" s="117">
        <f t="shared" ca="1" si="2"/>
        <v>0</v>
      </c>
      <c r="D18" s="117">
        <f t="shared" ca="1" si="2"/>
        <v>0</v>
      </c>
      <c r="E18" s="117">
        <f t="shared" ca="1" si="2"/>
        <v>0</v>
      </c>
      <c r="F18" s="117">
        <f t="shared" ca="1" si="2"/>
        <v>0</v>
      </c>
      <c r="G18" s="117">
        <f t="shared" ca="1" si="2"/>
        <v>0</v>
      </c>
      <c r="H18" s="117">
        <f t="shared" ca="1" si="2"/>
        <v>0</v>
      </c>
      <c r="I18" s="117">
        <f t="shared" ca="1" si="2"/>
        <v>0</v>
      </c>
      <c r="J18" s="117">
        <f t="shared" ca="1" si="2"/>
        <v>0</v>
      </c>
      <c r="K18" s="117">
        <f t="shared" ca="1" si="2"/>
        <v>0</v>
      </c>
      <c r="L18" s="117">
        <f t="shared" ca="1" si="2"/>
        <v>0</v>
      </c>
      <c r="M18" s="117">
        <f t="shared" ca="1" si="3"/>
        <v>0</v>
      </c>
      <c r="N18" s="117">
        <f t="shared" ca="1" si="3"/>
        <v>0</v>
      </c>
      <c r="O18" s="117">
        <f t="shared" ca="1" si="3"/>
        <v>0</v>
      </c>
      <c r="P18" s="117">
        <f t="shared" ca="1" si="3"/>
        <v>3357.655145541321</v>
      </c>
      <c r="Q18" s="117">
        <f t="shared" ca="1" si="3"/>
        <v>3360.2603368047648</v>
      </c>
      <c r="R18" s="117">
        <f t="shared" ca="1" si="3"/>
        <v>3358.8246586903779</v>
      </c>
      <c r="S18" s="117">
        <f t="shared" ca="1" si="3"/>
        <v>3354.3309672569253</v>
      </c>
      <c r="T18" s="117">
        <f t="shared" ca="1" si="3"/>
        <v>3353.7351930428013</v>
      </c>
      <c r="V18" s="46">
        <f t="shared" si="4"/>
        <v>1999</v>
      </c>
      <c r="W18" s="120">
        <f t="shared" si="6"/>
        <v>3361.1245719117346</v>
      </c>
      <c r="X18" s="121">
        <f t="shared" ca="1" si="5"/>
        <v>20145.930873247926</v>
      </c>
      <c r="Y18" s="122"/>
      <c r="Z18" s="18"/>
      <c r="AA18" s="129"/>
      <c r="AB18" s="129"/>
      <c r="AC18" s="129"/>
      <c r="AD18" s="55"/>
      <c r="AE18" s="133"/>
      <c r="AF18" s="134"/>
      <c r="AG18" s="134"/>
      <c r="AH18" s="135"/>
      <c r="AI18" s="136"/>
    </row>
    <row r="19" spans="1:35" ht="15.75" thickBot="1">
      <c r="A19" s="3"/>
      <c r="B19" s="113">
        <f t="shared" si="7"/>
        <v>2000</v>
      </c>
      <c r="C19" s="117">
        <f t="shared" ref="C19:L28" ca="1" si="8">IF(AND(year-Age&gt;=Initial_Year,Age,Age &lt;=ROUND($AL$4,0)),OFFSET($W19, -Age, 0), 0)</f>
        <v>0</v>
      </c>
      <c r="D19" s="117">
        <f t="shared" ca="1" si="8"/>
        <v>0</v>
      </c>
      <c r="E19" s="117">
        <f t="shared" ca="1" si="8"/>
        <v>0</v>
      </c>
      <c r="F19" s="117">
        <f t="shared" ca="1" si="8"/>
        <v>0</v>
      </c>
      <c r="G19" s="117">
        <f t="shared" ca="1" si="8"/>
        <v>0</v>
      </c>
      <c r="H19" s="117">
        <f t="shared" ca="1" si="8"/>
        <v>0</v>
      </c>
      <c r="I19" s="117">
        <f t="shared" ca="1" si="8"/>
        <v>0</v>
      </c>
      <c r="J19" s="117">
        <f t="shared" ca="1" si="8"/>
        <v>0</v>
      </c>
      <c r="K19" s="117">
        <f t="shared" ca="1" si="8"/>
        <v>0</v>
      </c>
      <c r="L19" s="117">
        <f t="shared" ca="1" si="8"/>
        <v>0</v>
      </c>
      <c r="M19" s="117">
        <f t="shared" ref="M19:T28" ca="1" si="9">IF(AND(year-Age&gt;=Initial_Year,Age,Age &lt;=ROUND($AL$4,0)),OFFSET($W19, -Age, 0), 0)</f>
        <v>0</v>
      </c>
      <c r="N19" s="117">
        <f t="shared" ca="1" si="9"/>
        <v>0</v>
      </c>
      <c r="O19" s="117">
        <f t="shared" ca="1" si="9"/>
        <v>0</v>
      </c>
      <c r="P19" s="117">
        <f t="shared" ca="1" si="9"/>
        <v>3360.2603368047648</v>
      </c>
      <c r="Q19" s="117">
        <f t="shared" ca="1" si="9"/>
        <v>3358.8246586903779</v>
      </c>
      <c r="R19" s="117">
        <f t="shared" ca="1" si="9"/>
        <v>3354.3309672569253</v>
      </c>
      <c r="S19" s="117">
        <f t="shared" ca="1" si="9"/>
        <v>3353.7351930428013</v>
      </c>
      <c r="T19" s="117">
        <f t="shared" ca="1" si="9"/>
        <v>3361.1245719117346</v>
      </c>
      <c r="V19" s="46">
        <f t="shared" si="4"/>
        <v>2000</v>
      </c>
      <c r="W19" s="120">
        <f>AVERAGE(W20:W24)</f>
        <v>3373.2862931219852</v>
      </c>
      <c r="X19" s="121">
        <f t="shared" ca="1" si="5"/>
        <v>20161.562020828591</v>
      </c>
      <c r="Y19" s="122"/>
      <c r="Z19" s="18"/>
      <c r="AA19" s="129"/>
      <c r="AB19" s="129"/>
      <c r="AC19" s="129"/>
      <c r="AD19" s="55"/>
      <c r="AE19" s="133"/>
      <c r="AF19" s="134"/>
      <c r="AG19" s="134"/>
      <c r="AH19" s="135"/>
      <c r="AI19" s="136"/>
    </row>
    <row r="20" spans="1:35" ht="15.75" thickBot="1">
      <c r="A20" s="3"/>
      <c r="B20" s="113">
        <f t="shared" si="7"/>
        <v>2001</v>
      </c>
      <c r="C20" s="117">
        <f t="shared" ca="1" si="8"/>
        <v>0</v>
      </c>
      <c r="D20" s="117">
        <f t="shared" ca="1" si="8"/>
        <v>0</v>
      </c>
      <c r="E20" s="117">
        <f t="shared" ca="1" si="8"/>
        <v>0</v>
      </c>
      <c r="F20" s="117">
        <f t="shared" ca="1" si="8"/>
        <v>0</v>
      </c>
      <c r="G20" s="117">
        <f t="shared" ca="1" si="8"/>
        <v>0</v>
      </c>
      <c r="H20" s="117">
        <f t="shared" ca="1" si="8"/>
        <v>0</v>
      </c>
      <c r="I20" s="117">
        <f t="shared" ca="1" si="8"/>
        <v>0</v>
      </c>
      <c r="J20" s="117">
        <f t="shared" ca="1" si="8"/>
        <v>0</v>
      </c>
      <c r="K20" s="117">
        <f t="shared" ca="1" si="8"/>
        <v>0</v>
      </c>
      <c r="L20" s="117">
        <f t="shared" ca="1" si="8"/>
        <v>0</v>
      </c>
      <c r="M20" s="117">
        <f t="shared" ca="1" si="9"/>
        <v>0</v>
      </c>
      <c r="N20" s="117">
        <f t="shared" ca="1" si="9"/>
        <v>0</v>
      </c>
      <c r="O20" s="117">
        <f t="shared" ca="1" si="9"/>
        <v>0</v>
      </c>
      <c r="P20" s="117">
        <f t="shared" ca="1" si="9"/>
        <v>3358.8246586903779</v>
      </c>
      <c r="Q20" s="117">
        <f t="shared" ca="1" si="9"/>
        <v>3354.3309672569253</v>
      </c>
      <c r="R20" s="117">
        <f t="shared" ca="1" si="9"/>
        <v>3353.7351930428013</v>
      </c>
      <c r="S20" s="117">
        <f t="shared" ca="1" si="9"/>
        <v>3361.1245719117346</v>
      </c>
      <c r="T20" s="117">
        <f t="shared" ca="1" si="9"/>
        <v>3373.2862931219852</v>
      </c>
      <c r="V20" s="46">
        <f t="shared" si="4"/>
        <v>2001</v>
      </c>
      <c r="W20" s="122">
        <f>VLOOKUP(V20,'Stock Data'!$B$3:$H$38,7,FALSE)</f>
        <v>3351.646268118443</v>
      </c>
      <c r="X20" s="121">
        <f t="shared" ca="1" si="5"/>
        <v>20152.947952142265</v>
      </c>
      <c r="Y20" s="122"/>
      <c r="Z20" s="18"/>
      <c r="AA20" s="129"/>
      <c r="AB20" s="129"/>
      <c r="AC20" s="129">
        <f>VLOOKUP(V20,'Stock Data'!$B$4:$H$38,5,FALSE)</f>
        <v>188.45471143323994</v>
      </c>
      <c r="AD20" s="55" t="s">
        <v>136</v>
      </c>
      <c r="AE20" s="133"/>
      <c r="AF20" s="134"/>
      <c r="AG20" s="134"/>
      <c r="AH20" s="135"/>
      <c r="AI20" s="136"/>
    </row>
    <row r="21" spans="1:35" ht="15.75" thickBot="1">
      <c r="A21" s="3"/>
      <c r="B21" s="113">
        <f t="shared" si="7"/>
        <v>2002</v>
      </c>
      <c r="C21" s="117">
        <f t="shared" ca="1" si="8"/>
        <v>0</v>
      </c>
      <c r="D21" s="117">
        <f t="shared" ca="1" si="8"/>
        <v>0</v>
      </c>
      <c r="E21" s="117">
        <f t="shared" ca="1" si="8"/>
        <v>0</v>
      </c>
      <c r="F21" s="117">
        <f t="shared" ca="1" si="8"/>
        <v>0</v>
      </c>
      <c r="G21" s="117">
        <f t="shared" ca="1" si="8"/>
        <v>0</v>
      </c>
      <c r="H21" s="117">
        <f t="shared" ca="1" si="8"/>
        <v>0</v>
      </c>
      <c r="I21" s="117">
        <f t="shared" ca="1" si="8"/>
        <v>0</v>
      </c>
      <c r="J21" s="117">
        <f t="shared" ca="1" si="8"/>
        <v>0</v>
      </c>
      <c r="K21" s="117">
        <f t="shared" ca="1" si="8"/>
        <v>0</v>
      </c>
      <c r="L21" s="117">
        <f t="shared" ca="1" si="8"/>
        <v>0</v>
      </c>
      <c r="M21" s="117">
        <f t="shared" ca="1" si="9"/>
        <v>0</v>
      </c>
      <c r="N21" s="117">
        <f t="shared" ca="1" si="9"/>
        <v>0</v>
      </c>
      <c r="O21" s="117">
        <f t="shared" ca="1" si="9"/>
        <v>0</v>
      </c>
      <c r="P21" s="117">
        <f t="shared" ca="1" si="9"/>
        <v>3354.3309672569253</v>
      </c>
      <c r="Q21" s="117">
        <f t="shared" ca="1" si="9"/>
        <v>3353.7351930428013</v>
      </c>
      <c r="R21" s="117">
        <f t="shared" ca="1" si="9"/>
        <v>3361.1245719117346</v>
      </c>
      <c r="S21" s="117">
        <f t="shared" ca="1" si="9"/>
        <v>3373.2862931219852</v>
      </c>
      <c r="T21" s="117">
        <f t="shared" ca="1" si="9"/>
        <v>3351.646268118443</v>
      </c>
      <c r="V21" s="46">
        <f t="shared" si="4"/>
        <v>2002</v>
      </c>
      <c r="W21" s="122">
        <f>VLOOKUP(V21,'Stock Data'!$B$3:$H$38,7,FALSE)</f>
        <v>3331.8625100896634</v>
      </c>
      <c r="X21" s="121">
        <f t="shared" ca="1" si="5"/>
        <v>20125.985803541553</v>
      </c>
      <c r="Y21" s="122"/>
      <c r="Z21" s="18"/>
      <c r="AA21" s="129"/>
      <c r="AB21" s="129"/>
      <c r="AC21" s="129">
        <f>VLOOKUP(V21,'Stock Data'!$B$4:$H$38,5,FALSE)</f>
        <v>168.67095340446031</v>
      </c>
      <c r="AD21" s="55" t="s">
        <v>136</v>
      </c>
      <c r="AE21" s="133"/>
      <c r="AF21" s="134"/>
      <c r="AG21" s="134"/>
      <c r="AH21" s="135"/>
      <c r="AI21" s="136"/>
    </row>
    <row r="22" spans="1:35" ht="15.75" thickBot="1">
      <c r="A22" s="3"/>
      <c r="B22" s="113">
        <f t="shared" si="7"/>
        <v>2003</v>
      </c>
      <c r="C22" s="117">
        <f t="shared" ca="1" si="8"/>
        <v>0</v>
      </c>
      <c r="D22" s="117">
        <f t="shared" ca="1" si="8"/>
        <v>0</v>
      </c>
      <c r="E22" s="117">
        <f t="shared" ca="1" si="8"/>
        <v>0</v>
      </c>
      <c r="F22" s="117">
        <f t="shared" ca="1" si="8"/>
        <v>0</v>
      </c>
      <c r="G22" s="117">
        <f t="shared" ca="1" si="8"/>
        <v>0</v>
      </c>
      <c r="H22" s="117">
        <f t="shared" ca="1" si="8"/>
        <v>0</v>
      </c>
      <c r="I22" s="117">
        <f t="shared" ca="1" si="8"/>
        <v>0</v>
      </c>
      <c r="J22" s="117">
        <f t="shared" ca="1" si="8"/>
        <v>0</v>
      </c>
      <c r="K22" s="117">
        <f t="shared" ca="1" si="8"/>
        <v>0</v>
      </c>
      <c r="L22" s="117">
        <f t="shared" ca="1" si="8"/>
        <v>0</v>
      </c>
      <c r="M22" s="117">
        <f t="shared" ca="1" si="9"/>
        <v>0</v>
      </c>
      <c r="N22" s="117">
        <f t="shared" ca="1" si="9"/>
        <v>0</v>
      </c>
      <c r="O22" s="117">
        <f t="shared" ca="1" si="9"/>
        <v>0</v>
      </c>
      <c r="P22" s="117">
        <f t="shared" ca="1" si="9"/>
        <v>3353.7351930428013</v>
      </c>
      <c r="Q22" s="117">
        <f t="shared" ca="1" si="9"/>
        <v>3361.1245719117346</v>
      </c>
      <c r="R22" s="117">
        <f t="shared" ca="1" si="9"/>
        <v>3373.2862931219852</v>
      </c>
      <c r="S22" s="117">
        <f t="shared" ca="1" si="9"/>
        <v>3351.646268118443</v>
      </c>
      <c r="T22" s="117">
        <f t="shared" ca="1" si="9"/>
        <v>3331.8625100896634</v>
      </c>
      <c r="V22" s="46">
        <f t="shared" si="4"/>
        <v>2003</v>
      </c>
      <c r="W22" s="122">
        <f>VLOOKUP(V22,'Stock Data'!$B$3:$H$38,7,FALSE)</f>
        <v>3350.7563219721787</v>
      </c>
      <c r="X22" s="121">
        <f t="shared" ca="1" si="5"/>
        <v>20122.411158256804</v>
      </c>
      <c r="Y22" s="122"/>
      <c r="Z22" s="19"/>
      <c r="AA22" s="129"/>
      <c r="AB22" s="129"/>
      <c r="AC22" s="129">
        <f>VLOOKUP(V22,'Stock Data'!$B$4:$H$38,5,FALSE)</f>
        <v>187.56476528697567</v>
      </c>
      <c r="AD22" s="55" t="s">
        <v>136</v>
      </c>
      <c r="AE22" s="133"/>
      <c r="AF22" s="134"/>
      <c r="AG22" s="134"/>
      <c r="AH22" s="135"/>
      <c r="AI22" s="136"/>
    </row>
    <row r="23" spans="1:35" ht="15.75" thickBot="1">
      <c r="A23" s="3"/>
      <c r="B23" s="113">
        <f>B24-1</f>
        <v>2004</v>
      </c>
      <c r="C23" s="117">
        <f t="shared" ca="1" si="8"/>
        <v>0</v>
      </c>
      <c r="D23" s="117">
        <f t="shared" ca="1" si="8"/>
        <v>0</v>
      </c>
      <c r="E23" s="117">
        <f t="shared" ca="1" si="8"/>
        <v>0</v>
      </c>
      <c r="F23" s="117">
        <f t="shared" ca="1" si="8"/>
        <v>0</v>
      </c>
      <c r="G23" s="117">
        <f t="shared" ca="1" si="8"/>
        <v>0</v>
      </c>
      <c r="H23" s="117">
        <f t="shared" ca="1" si="8"/>
        <v>0</v>
      </c>
      <c r="I23" s="117">
        <f t="shared" ca="1" si="8"/>
        <v>0</v>
      </c>
      <c r="J23" s="117">
        <f t="shared" ca="1" si="8"/>
        <v>0</v>
      </c>
      <c r="K23" s="117">
        <f t="shared" ca="1" si="8"/>
        <v>0</v>
      </c>
      <c r="L23" s="117">
        <f t="shared" ca="1" si="8"/>
        <v>0</v>
      </c>
      <c r="M23" s="117">
        <f t="shared" ca="1" si="9"/>
        <v>0</v>
      </c>
      <c r="N23" s="117">
        <f t="shared" ca="1" si="9"/>
        <v>0</v>
      </c>
      <c r="O23" s="117">
        <f t="shared" ca="1" si="9"/>
        <v>0</v>
      </c>
      <c r="P23" s="117">
        <f t="shared" ca="1" si="9"/>
        <v>3361.1245719117346</v>
      </c>
      <c r="Q23" s="117">
        <f t="shared" ca="1" si="9"/>
        <v>3373.2862931219852</v>
      </c>
      <c r="R23" s="117">
        <f t="shared" ca="1" si="9"/>
        <v>3351.646268118443</v>
      </c>
      <c r="S23" s="117">
        <f t="shared" ca="1" si="9"/>
        <v>3331.8625100896634</v>
      </c>
      <c r="T23" s="117">
        <f t="shared" ca="1" si="9"/>
        <v>3350.7563219721787</v>
      </c>
      <c r="V23" s="46">
        <f t="shared" si="4"/>
        <v>2004</v>
      </c>
      <c r="W23" s="122">
        <f>VLOOKUP(V23,'Stock Data'!$B$3:$H$38,7,FALSE)</f>
        <v>3398.0714662564033</v>
      </c>
      <c r="X23" s="121">
        <f t="shared" ca="1" si="5"/>
        <v>20166.747431470409</v>
      </c>
      <c r="Y23" s="120"/>
      <c r="Z23" s="20"/>
      <c r="AA23" s="129"/>
      <c r="AB23" s="131">
        <f>VLOOKUP(V23,'Stock Data'!$B$4:$H$38,4,FALSE)</f>
        <v>3163.1915566852031</v>
      </c>
      <c r="AC23" s="129">
        <f>VLOOKUP(V23,'Stock Data'!$B$4:$H$38,5,FALSE)</f>
        <v>234.87990957120019</v>
      </c>
      <c r="AD23" s="55" t="s">
        <v>136</v>
      </c>
      <c r="AE23" s="133">
        <f t="shared" ref="AE23:AE34" si="10">AA23</f>
        <v>0</v>
      </c>
      <c r="AF23" s="134"/>
      <c r="AG23" s="134"/>
      <c r="AH23" s="135"/>
      <c r="AI23" s="136"/>
    </row>
    <row r="24" spans="1:35" ht="15.75" thickBot="1">
      <c r="A24" s="3"/>
      <c r="B24" s="114">
        <v>2005</v>
      </c>
      <c r="C24" s="215">
        <f t="shared" ca="1" si="8"/>
        <v>0</v>
      </c>
      <c r="D24" s="215">
        <f t="shared" ca="1" si="8"/>
        <v>0</v>
      </c>
      <c r="E24" s="215">
        <f t="shared" ca="1" si="8"/>
        <v>0</v>
      </c>
      <c r="F24" s="215">
        <f t="shared" ca="1" si="8"/>
        <v>0</v>
      </c>
      <c r="G24" s="215">
        <f t="shared" ca="1" si="8"/>
        <v>0</v>
      </c>
      <c r="H24" s="215">
        <f t="shared" ca="1" si="8"/>
        <v>0</v>
      </c>
      <c r="I24" s="215">
        <f t="shared" ca="1" si="8"/>
        <v>0</v>
      </c>
      <c r="J24" s="215">
        <f t="shared" ca="1" si="8"/>
        <v>0</v>
      </c>
      <c r="K24" s="215">
        <f t="shared" ca="1" si="8"/>
        <v>0</v>
      </c>
      <c r="L24" s="215">
        <f t="shared" ca="1" si="8"/>
        <v>0</v>
      </c>
      <c r="M24" s="215">
        <f t="shared" ca="1" si="9"/>
        <v>0</v>
      </c>
      <c r="N24" s="215">
        <f t="shared" ca="1" si="9"/>
        <v>0</v>
      </c>
      <c r="O24" s="215">
        <f t="shared" ca="1" si="9"/>
        <v>0</v>
      </c>
      <c r="P24" s="215">
        <f t="shared" ca="1" si="9"/>
        <v>3373.2862931219852</v>
      </c>
      <c r="Q24" s="215">
        <f t="shared" ca="1" si="9"/>
        <v>3351.646268118443</v>
      </c>
      <c r="R24" s="215">
        <f t="shared" ca="1" si="9"/>
        <v>3331.8625100896634</v>
      </c>
      <c r="S24" s="215">
        <f t="shared" ca="1" si="9"/>
        <v>3350.7563219721787</v>
      </c>
      <c r="T24" s="215">
        <f t="shared" ca="1" si="9"/>
        <v>3398.0714662564033</v>
      </c>
      <c r="V24" s="47">
        <f t="shared" si="4"/>
        <v>2005</v>
      </c>
      <c r="W24" s="123">
        <f>VLOOKUP(V24,'Stock Data'!$B$3:$H$38,7,FALSE)</f>
        <v>3434.0948991732412</v>
      </c>
      <c r="X24" s="124">
        <f t="shared" ca="1" si="5"/>
        <v>20239.717758731913</v>
      </c>
      <c r="Y24" s="123">
        <f t="shared" ref="Y24:Y33" si="11">AA24*Z24</f>
        <v>0</v>
      </c>
      <c r="Z24" s="48">
        <v>0</v>
      </c>
      <c r="AA24" s="130">
        <f>W24-AC24</f>
        <v>3163.1915566852031</v>
      </c>
      <c r="AB24" s="130">
        <f>VLOOKUP(V24,'Stock Data'!$B$4:$H$38,4,FALSE)</f>
        <v>3163.1915566852031</v>
      </c>
      <c r="AC24" s="130">
        <f>VLOOKUP(V24,'Stock Data'!$B$4:$H$38,5,FALSE)</f>
        <v>270.90334248803811</v>
      </c>
      <c r="AD24" s="56" t="s">
        <v>136</v>
      </c>
      <c r="AE24" s="137">
        <f t="shared" si="10"/>
        <v>3163.1915566852031</v>
      </c>
      <c r="AF24" s="138">
        <f t="shared" ref="AF24:AF35" si="12">AE24-Y24</f>
        <v>3163.1915566852031</v>
      </c>
      <c r="AG24" s="138">
        <f t="shared" ref="AG24:AG53" si="13">AC24</f>
        <v>270.90334248803811</v>
      </c>
      <c r="AH24" s="138">
        <f>AF24+AG24</f>
        <v>3434.0948991732412</v>
      </c>
      <c r="AI24" s="145">
        <f>VLOOKUP(V24,'Stock Data'!$B$4:$I$38,7)</f>
        <v>3434.0948991732412</v>
      </c>
    </row>
    <row r="25" spans="1:35" ht="15.75" thickBot="1">
      <c r="A25" s="3"/>
      <c r="B25" s="113">
        <f t="shared" ref="B25:B53" si="14">B24+1</f>
        <v>2006</v>
      </c>
      <c r="C25" s="117">
        <f t="shared" ca="1" si="8"/>
        <v>0</v>
      </c>
      <c r="D25" s="117">
        <f t="shared" ca="1" si="8"/>
        <v>0</v>
      </c>
      <c r="E25" s="117">
        <f t="shared" ca="1" si="8"/>
        <v>0</v>
      </c>
      <c r="F25" s="117">
        <f t="shared" ca="1" si="8"/>
        <v>0</v>
      </c>
      <c r="G25" s="117">
        <f t="shared" ca="1" si="8"/>
        <v>0</v>
      </c>
      <c r="H25" s="117">
        <f t="shared" ca="1" si="8"/>
        <v>0</v>
      </c>
      <c r="I25" s="117">
        <f t="shared" ca="1" si="8"/>
        <v>0</v>
      </c>
      <c r="J25" s="117">
        <f t="shared" ca="1" si="8"/>
        <v>0</v>
      </c>
      <c r="K25" s="117">
        <f t="shared" ca="1" si="8"/>
        <v>0</v>
      </c>
      <c r="L25" s="117">
        <f t="shared" ca="1" si="8"/>
        <v>0</v>
      </c>
      <c r="M25" s="117">
        <f t="shared" ca="1" si="9"/>
        <v>0</v>
      </c>
      <c r="N25" s="117">
        <f t="shared" ca="1" si="9"/>
        <v>0</v>
      </c>
      <c r="O25" s="117">
        <f t="shared" ca="1" si="9"/>
        <v>0</v>
      </c>
      <c r="P25" s="117">
        <f t="shared" ca="1" si="9"/>
        <v>3351.646268118443</v>
      </c>
      <c r="Q25" s="117">
        <f t="shared" ca="1" si="9"/>
        <v>3331.8625100896634</v>
      </c>
      <c r="R25" s="117">
        <f t="shared" ca="1" si="9"/>
        <v>3350.7563219721787</v>
      </c>
      <c r="S25" s="117">
        <f t="shared" ca="1" si="9"/>
        <v>3398.0714662564033</v>
      </c>
      <c r="T25" s="117">
        <f t="shared" ca="1" si="9"/>
        <v>3434.0948991732412</v>
      </c>
      <c r="V25" s="46">
        <f t="shared" si="4"/>
        <v>2006</v>
      </c>
      <c r="W25" s="125">
        <f ca="1">AF25+AG25</f>
        <v>3640.8886963585628</v>
      </c>
      <c r="X25" s="121">
        <f t="shared" ca="1" si="5"/>
        <v>20507.320161968491</v>
      </c>
      <c r="Y25" s="120">
        <f t="shared" ca="1" si="11"/>
        <v>0</v>
      </c>
      <c r="Z25" s="20">
        <f t="shared" ref="Z25:Z53" si="15">$AL$6</f>
        <v>0</v>
      </c>
      <c r="AA25" s="129">
        <f t="shared" ref="AA25:AA53" ca="1" si="16">(X24-SUM(G25:T25))*(1-Z24)</f>
        <v>3373.2862931219861</v>
      </c>
      <c r="AB25" s="131">
        <f>VLOOKUP(V25,'Stock Data'!$B$4:$H$38,4,FALSE)</f>
        <v>3163.1915566852031</v>
      </c>
      <c r="AC25" s="129">
        <f>VLOOKUP(V25,'Stock Data'!$B$4:$H$38,5,FALSE)</f>
        <v>267.60240323657672</v>
      </c>
      <c r="AD25" s="55" t="s">
        <v>136</v>
      </c>
      <c r="AE25" s="139">
        <f t="shared" ca="1" si="10"/>
        <v>3373.2862931219861</v>
      </c>
      <c r="AF25" s="134">
        <f t="shared" ca="1" si="12"/>
        <v>3373.2862931219861</v>
      </c>
      <c r="AG25" s="140">
        <f t="shared" si="13"/>
        <v>267.60240323657672</v>
      </c>
      <c r="AH25" s="135">
        <f t="shared" ref="AH25:AH53" ca="1" si="17">AF25+AG25</f>
        <v>3640.8886963585628</v>
      </c>
      <c r="AI25" s="146">
        <f>VLOOKUP(V25,'Stock Data'!$B$4:$I$38,7)</f>
        <v>3430.7939599217798</v>
      </c>
    </row>
    <row r="26" spans="1:35" ht="15.75" thickBot="1">
      <c r="A26" s="3"/>
      <c r="B26" s="113">
        <f t="shared" si="14"/>
        <v>2007</v>
      </c>
      <c r="C26" s="117">
        <f t="shared" ca="1" si="8"/>
        <v>0</v>
      </c>
      <c r="D26" s="117">
        <f t="shared" ca="1" si="8"/>
        <v>0</v>
      </c>
      <c r="E26" s="117">
        <f t="shared" ca="1" si="8"/>
        <v>0</v>
      </c>
      <c r="F26" s="117">
        <f t="shared" ca="1" si="8"/>
        <v>0</v>
      </c>
      <c r="G26" s="117">
        <f t="shared" ca="1" si="8"/>
        <v>0</v>
      </c>
      <c r="H26" s="117">
        <f t="shared" ca="1" si="8"/>
        <v>0</v>
      </c>
      <c r="I26" s="117">
        <f t="shared" ca="1" si="8"/>
        <v>0</v>
      </c>
      <c r="J26" s="117">
        <f t="shared" ca="1" si="8"/>
        <v>0</v>
      </c>
      <c r="K26" s="117">
        <f t="shared" ca="1" si="8"/>
        <v>0</v>
      </c>
      <c r="L26" s="117">
        <f t="shared" ca="1" si="8"/>
        <v>0</v>
      </c>
      <c r="M26" s="117">
        <f t="shared" ca="1" si="9"/>
        <v>0</v>
      </c>
      <c r="N26" s="117">
        <f t="shared" ca="1" si="9"/>
        <v>0</v>
      </c>
      <c r="O26" s="117">
        <f t="shared" ca="1" si="9"/>
        <v>0</v>
      </c>
      <c r="P26" s="117">
        <f t="shared" ca="1" si="9"/>
        <v>3331.8625100896634</v>
      </c>
      <c r="Q26" s="117">
        <f t="shared" ca="1" si="9"/>
        <v>3350.7563219721787</v>
      </c>
      <c r="R26" s="117">
        <f t="shared" ca="1" si="9"/>
        <v>3398.0714662564033</v>
      </c>
      <c r="S26" s="117">
        <f t="shared" ca="1" si="9"/>
        <v>3434.0948991732412</v>
      </c>
      <c r="T26" s="117">
        <f t="shared" ca="1" si="9"/>
        <v>3640.8886963585628</v>
      </c>
      <c r="V26" s="46">
        <f t="shared" si="4"/>
        <v>2007</v>
      </c>
      <c r="W26" s="125">
        <f t="shared" ref="W26:W53" ca="1" si="18">AF26+AG26</f>
        <v>3591.1600142649422</v>
      </c>
      <c r="X26" s="121">
        <f t="shared" ca="1" si="5"/>
        <v>20746.83390811499</v>
      </c>
      <c r="Y26" s="120">
        <f t="shared" ca="1" si="11"/>
        <v>0</v>
      </c>
      <c r="Z26" s="20">
        <f t="shared" si="15"/>
        <v>0</v>
      </c>
      <c r="AA26" s="129">
        <f t="shared" ca="1" si="16"/>
        <v>3351.6462681184421</v>
      </c>
      <c r="AB26" s="131">
        <f>VLOOKUP(V26,'Stock Data'!$B$4:$H$38,4,FALSE)</f>
        <v>3163.1915566852031</v>
      </c>
      <c r="AC26" s="129">
        <f>VLOOKUP(V26,'Stock Data'!$B$4:$H$38,5,FALSE)</f>
        <v>239.51374614650013</v>
      </c>
      <c r="AD26" s="55" t="s">
        <v>136</v>
      </c>
      <c r="AE26" s="139">
        <f t="shared" ca="1" si="10"/>
        <v>3351.6462681184421</v>
      </c>
      <c r="AF26" s="134">
        <f t="shared" ca="1" si="12"/>
        <v>3351.6462681184421</v>
      </c>
      <c r="AG26" s="140">
        <f t="shared" si="13"/>
        <v>239.51374614650013</v>
      </c>
      <c r="AH26" s="135">
        <f t="shared" ca="1" si="17"/>
        <v>3591.1600142649422</v>
      </c>
      <c r="AI26" s="146">
        <f>VLOOKUP(V26,'Stock Data'!$B$4:$I$38,7)</f>
        <v>3450.608052061003</v>
      </c>
    </row>
    <row r="27" spans="1:35" ht="15.75" thickBot="1">
      <c r="A27" s="3"/>
      <c r="B27" s="113">
        <f t="shared" si="14"/>
        <v>2008</v>
      </c>
      <c r="C27" s="117">
        <f t="shared" ca="1" si="8"/>
        <v>0</v>
      </c>
      <c r="D27" s="117">
        <f t="shared" ca="1" si="8"/>
        <v>0</v>
      </c>
      <c r="E27" s="117">
        <f t="shared" ca="1" si="8"/>
        <v>0</v>
      </c>
      <c r="F27" s="117">
        <f t="shared" ca="1" si="8"/>
        <v>0</v>
      </c>
      <c r="G27" s="117">
        <f t="shared" ca="1" si="8"/>
        <v>0</v>
      </c>
      <c r="H27" s="117">
        <f t="shared" ca="1" si="8"/>
        <v>0</v>
      </c>
      <c r="I27" s="117">
        <f t="shared" ca="1" si="8"/>
        <v>0</v>
      </c>
      <c r="J27" s="117">
        <f t="shared" ca="1" si="8"/>
        <v>0</v>
      </c>
      <c r="K27" s="117">
        <f t="shared" ca="1" si="8"/>
        <v>0</v>
      </c>
      <c r="L27" s="117">
        <f t="shared" ca="1" si="8"/>
        <v>0</v>
      </c>
      <c r="M27" s="117">
        <f t="shared" ca="1" si="9"/>
        <v>0</v>
      </c>
      <c r="N27" s="117">
        <f t="shared" ca="1" si="9"/>
        <v>0</v>
      </c>
      <c r="O27" s="117">
        <f t="shared" ca="1" si="9"/>
        <v>0</v>
      </c>
      <c r="P27" s="117">
        <f t="shared" ca="1" si="9"/>
        <v>3350.7563219721787</v>
      </c>
      <c r="Q27" s="117">
        <f t="shared" ca="1" si="9"/>
        <v>3398.0714662564033</v>
      </c>
      <c r="R27" s="117">
        <f t="shared" ca="1" si="9"/>
        <v>3434.0948991732412</v>
      </c>
      <c r="S27" s="117">
        <f t="shared" ca="1" si="9"/>
        <v>3640.8886963585628</v>
      </c>
      <c r="T27" s="117">
        <f t="shared" ca="1" si="9"/>
        <v>3591.1600142649422</v>
      </c>
      <c r="V27" s="46">
        <f t="shared" si="4"/>
        <v>2008</v>
      </c>
      <c r="W27" s="125">
        <f t="shared" ca="1" si="18"/>
        <v>3541.1178229653415</v>
      </c>
      <c r="X27" s="121">
        <f t="shared" ca="1" si="5"/>
        <v>20956.089220990671</v>
      </c>
      <c r="Y27" s="120">
        <f t="shared" ca="1" si="11"/>
        <v>0</v>
      </c>
      <c r="Z27" s="20">
        <f t="shared" si="15"/>
        <v>0</v>
      </c>
      <c r="AA27" s="129">
        <f t="shared" ca="1" si="16"/>
        <v>3331.8625100896606</v>
      </c>
      <c r="AB27" s="131">
        <f>VLOOKUP(V27,'Stock Data'!$B$4:$H$38,4,FALSE)</f>
        <v>3163.1915566852031</v>
      </c>
      <c r="AC27" s="129">
        <f>VLOOKUP(V27,'Stock Data'!$B$4:$H$38,5,FALSE)</f>
        <v>209.25531287568083</v>
      </c>
      <c r="AD27" s="55" t="s">
        <v>136</v>
      </c>
      <c r="AE27" s="139">
        <f t="shared" ca="1" si="10"/>
        <v>3331.8625100896606</v>
      </c>
      <c r="AF27" s="134">
        <f t="shared" ca="1" si="12"/>
        <v>3331.8625100896606</v>
      </c>
      <c r="AG27" s="140">
        <f t="shared" si="13"/>
        <v>209.25531287568083</v>
      </c>
      <c r="AH27" s="135">
        <f t="shared" ca="1" si="17"/>
        <v>3541.1178229653415</v>
      </c>
      <c r="AI27" s="146">
        <f>VLOOKUP(V27,'Stock Data'!$B$4:$I$38,7)</f>
        <v>3414.2979321360199</v>
      </c>
    </row>
    <row r="28" spans="1:35" ht="15.75" thickBot="1">
      <c r="A28" s="3"/>
      <c r="B28" s="113">
        <f t="shared" si="14"/>
        <v>2009</v>
      </c>
      <c r="C28" s="117">
        <f t="shared" ca="1" si="8"/>
        <v>0</v>
      </c>
      <c r="D28" s="117">
        <f t="shared" ca="1" si="8"/>
        <v>0</v>
      </c>
      <c r="E28" s="117">
        <f t="shared" ca="1" si="8"/>
        <v>0</v>
      </c>
      <c r="F28" s="117">
        <f t="shared" ca="1" si="8"/>
        <v>0</v>
      </c>
      <c r="G28" s="117">
        <f t="shared" ca="1" si="8"/>
        <v>0</v>
      </c>
      <c r="H28" s="117">
        <f t="shared" ca="1" si="8"/>
        <v>0</v>
      </c>
      <c r="I28" s="117">
        <f t="shared" ca="1" si="8"/>
        <v>0</v>
      </c>
      <c r="J28" s="117">
        <f t="shared" ca="1" si="8"/>
        <v>0</v>
      </c>
      <c r="K28" s="117">
        <f t="shared" ca="1" si="8"/>
        <v>0</v>
      </c>
      <c r="L28" s="117">
        <f t="shared" ca="1" si="8"/>
        <v>0</v>
      </c>
      <c r="M28" s="117">
        <f t="shared" ca="1" si="9"/>
        <v>0</v>
      </c>
      <c r="N28" s="117">
        <f t="shared" ca="1" si="9"/>
        <v>0</v>
      </c>
      <c r="O28" s="117">
        <f t="shared" ca="1" si="9"/>
        <v>0</v>
      </c>
      <c r="P28" s="117">
        <f t="shared" ca="1" si="9"/>
        <v>3398.0714662564033</v>
      </c>
      <c r="Q28" s="117">
        <f t="shared" ca="1" si="9"/>
        <v>3434.0948991732412</v>
      </c>
      <c r="R28" s="117">
        <f t="shared" ca="1" si="9"/>
        <v>3640.8886963585628</v>
      </c>
      <c r="S28" s="117">
        <f t="shared" ca="1" si="9"/>
        <v>3591.1600142649422</v>
      </c>
      <c r="T28" s="117">
        <f t="shared" ca="1" si="9"/>
        <v>3541.1178229653415</v>
      </c>
      <c r="V28" s="46">
        <f t="shared" si="4"/>
        <v>2009</v>
      </c>
      <c r="W28" s="125">
        <f t="shared" ca="1" si="18"/>
        <v>3547.5237337993713</v>
      </c>
      <c r="X28" s="121">
        <f t="shared" ca="1" si="5"/>
        <v>21152.85663281786</v>
      </c>
      <c r="Y28" s="120">
        <f t="shared" ca="1" si="11"/>
        <v>0</v>
      </c>
      <c r="Z28" s="20">
        <f t="shared" si="15"/>
        <v>0</v>
      </c>
      <c r="AA28" s="129">
        <f t="shared" ca="1" si="16"/>
        <v>3350.7563219721815</v>
      </c>
      <c r="AB28" s="131">
        <f>VLOOKUP(V28,'Stock Data'!$B$4:$H$38,4,FALSE)</f>
        <v>3163.1915566852031</v>
      </c>
      <c r="AC28" s="129">
        <f>VLOOKUP(V28,'Stock Data'!$B$4:$H$38,5,FALSE)</f>
        <v>196.76741182718979</v>
      </c>
      <c r="AD28" s="55" t="s">
        <v>136</v>
      </c>
      <c r="AE28" s="139">
        <f t="shared" ca="1" si="10"/>
        <v>3350.7563219721815</v>
      </c>
      <c r="AF28" s="134">
        <f t="shared" ca="1" si="12"/>
        <v>3350.7563219721815</v>
      </c>
      <c r="AG28" s="140">
        <f t="shared" si="13"/>
        <v>196.76741182718979</v>
      </c>
      <c r="AH28" s="135">
        <f t="shared" ca="1" si="17"/>
        <v>3547.5237337993713</v>
      </c>
      <c r="AI28" s="146">
        <f>VLOOKUP(V28,'Stock Data'!$B$4:$I$38,7)</f>
        <v>3399.312450877831</v>
      </c>
    </row>
    <row r="29" spans="1:35" ht="15.75" thickBot="1">
      <c r="A29" s="3"/>
      <c r="B29" s="113">
        <f t="shared" si="14"/>
        <v>2010</v>
      </c>
      <c r="C29" s="117">
        <f t="shared" ref="C29:L38" ca="1" si="19">IF(AND(year-Age&gt;=Initial_Year,Age,Age &lt;=ROUND($AL$4,0)),OFFSET($W29, -Age, 0), 0)</f>
        <v>0</v>
      </c>
      <c r="D29" s="117">
        <f t="shared" ca="1" si="19"/>
        <v>0</v>
      </c>
      <c r="E29" s="117">
        <f t="shared" ca="1" si="19"/>
        <v>0</v>
      </c>
      <c r="F29" s="117">
        <f t="shared" ca="1" si="19"/>
        <v>0</v>
      </c>
      <c r="G29" s="117">
        <f t="shared" ca="1" si="19"/>
        <v>0</v>
      </c>
      <c r="H29" s="117">
        <f t="shared" ca="1" si="19"/>
        <v>0</v>
      </c>
      <c r="I29" s="117">
        <f t="shared" ca="1" si="19"/>
        <v>0</v>
      </c>
      <c r="J29" s="117">
        <f t="shared" ca="1" si="19"/>
        <v>0</v>
      </c>
      <c r="K29" s="117">
        <f t="shared" ca="1" si="19"/>
        <v>0</v>
      </c>
      <c r="L29" s="117">
        <f t="shared" ca="1" si="19"/>
        <v>0</v>
      </c>
      <c r="M29" s="117">
        <f t="shared" ref="M29:T38" ca="1" si="20">IF(AND(year-Age&gt;=Initial_Year,Age,Age &lt;=ROUND($AL$4,0)),OFFSET($W29, -Age, 0), 0)</f>
        <v>0</v>
      </c>
      <c r="N29" s="117">
        <f t="shared" ca="1" si="20"/>
        <v>0</v>
      </c>
      <c r="O29" s="117">
        <f t="shared" ca="1" si="20"/>
        <v>0</v>
      </c>
      <c r="P29" s="117">
        <f t="shared" ca="1" si="20"/>
        <v>3434.0948991732412</v>
      </c>
      <c r="Q29" s="117">
        <f t="shared" ca="1" si="20"/>
        <v>3640.8886963585628</v>
      </c>
      <c r="R29" s="117">
        <f t="shared" ca="1" si="20"/>
        <v>3591.1600142649422</v>
      </c>
      <c r="S29" s="117">
        <f t="shared" ca="1" si="20"/>
        <v>3541.1178229653415</v>
      </c>
      <c r="T29" s="117">
        <f t="shared" ca="1" si="20"/>
        <v>3547.5237337993713</v>
      </c>
      <c r="V29" s="46">
        <f t="shared" si="4"/>
        <v>2010</v>
      </c>
      <c r="W29" s="125">
        <f t="shared" ca="1" si="18"/>
        <v>3593.4281709423922</v>
      </c>
      <c r="X29" s="121">
        <f t="shared" ca="1" si="5"/>
        <v>21348.21333750385</v>
      </c>
      <c r="Y29" s="120">
        <f t="shared" ca="1" si="11"/>
        <v>0</v>
      </c>
      <c r="Z29" s="20">
        <f t="shared" si="15"/>
        <v>0</v>
      </c>
      <c r="AA29" s="129">
        <f t="shared" ca="1" si="16"/>
        <v>3398.0714662564023</v>
      </c>
      <c r="AB29" s="131">
        <f>VLOOKUP(V29,'Stock Data'!$B$4:$H$38,4,FALSE)</f>
        <v>3163.1915566852031</v>
      </c>
      <c r="AC29" s="129">
        <f>VLOOKUP(V29,'Stock Data'!$B$4:$H$38,5,FALSE)</f>
        <v>195.35670468598983</v>
      </c>
      <c r="AD29" s="55" t="s">
        <v>136</v>
      </c>
      <c r="AE29" s="139">
        <f t="shared" ca="1" si="10"/>
        <v>3398.0714662564023</v>
      </c>
      <c r="AF29" s="134">
        <f t="shared" ca="1" si="12"/>
        <v>3398.0714662564023</v>
      </c>
      <c r="AG29" s="140">
        <f t="shared" si="13"/>
        <v>195.35670468598983</v>
      </c>
      <c r="AH29" s="135">
        <f t="shared" ca="1" si="17"/>
        <v>3593.4281709423922</v>
      </c>
      <c r="AI29" s="146">
        <f>VLOOKUP(V29,'Stock Data'!$B$4:$I$38,7)</f>
        <v>3397.6196023083908</v>
      </c>
    </row>
    <row r="30" spans="1:35" ht="15.75" thickBot="1">
      <c r="A30" s="3"/>
      <c r="B30" s="113">
        <f t="shared" si="14"/>
        <v>2011</v>
      </c>
      <c r="C30" s="117">
        <f t="shared" ca="1" si="19"/>
        <v>0</v>
      </c>
      <c r="D30" s="117">
        <f t="shared" ca="1" si="19"/>
        <v>0</v>
      </c>
      <c r="E30" s="117">
        <f t="shared" ca="1" si="19"/>
        <v>0</v>
      </c>
      <c r="F30" s="117">
        <f t="shared" ca="1" si="19"/>
        <v>0</v>
      </c>
      <c r="G30" s="117">
        <f t="shared" ca="1" si="19"/>
        <v>0</v>
      </c>
      <c r="H30" s="117">
        <f t="shared" ca="1" si="19"/>
        <v>0</v>
      </c>
      <c r="I30" s="117">
        <f t="shared" ca="1" si="19"/>
        <v>0</v>
      </c>
      <c r="J30" s="117">
        <f t="shared" ca="1" si="19"/>
        <v>0</v>
      </c>
      <c r="K30" s="117">
        <f t="shared" ca="1" si="19"/>
        <v>0</v>
      </c>
      <c r="L30" s="117">
        <f t="shared" ca="1" si="19"/>
        <v>0</v>
      </c>
      <c r="M30" s="117">
        <f t="shared" ca="1" si="20"/>
        <v>0</v>
      </c>
      <c r="N30" s="117">
        <f t="shared" ca="1" si="20"/>
        <v>0</v>
      </c>
      <c r="O30" s="117">
        <f t="shared" ca="1" si="20"/>
        <v>0</v>
      </c>
      <c r="P30" s="117">
        <f t="shared" ca="1" si="20"/>
        <v>3640.8886963585628</v>
      </c>
      <c r="Q30" s="117">
        <f t="shared" ca="1" si="20"/>
        <v>3591.1600142649422</v>
      </c>
      <c r="R30" s="117">
        <f t="shared" ca="1" si="20"/>
        <v>3541.1178229653415</v>
      </c>
      <c r="S30" s="117">
        <f t="shared" ca="1" si="20"/>
        <v>3547.5237337993713</v>
      </c>
      <c r="T30" s="117">
        <f t="shared" ca="1" si="20"/>
        <v>3593.4281709423922</v>
      </c>
      <c r="V30" s="46">
        <f t="shared" si="4"/>
        <v>2011</v>
      </c>
      <c r="W30" s="125">
        <f t="shared" ca="1" si="18"/>
        <v>3628.67388652921</v>
      </c>
      <c r="X30" s="121">
        <f t="shared" ca="1" si="5"/>
        <v>21542.79232485982</v>
      </c>
      <c r="Y30" s="120">
        <f t="shared" ca="1" si="11"/>
        <v>0</v>
      </c>
      <c r="Z30" s="20">
        <f t="shared" si="15"/>
        <v>0</v>
      </c>
      <c r="AA30" s="129">
        <f t="shared" ca="1" si="16"/>
        <v>3434.0948991732403</v>
      </c>
      <c r="AB30" s="131">
        <f>VLOOKUP(V30,'Stock Data'!$B$4:$H$38,4,FALSE)</f>
        <v>3163.1915566852031</v>
      </c>
      <c r="AC30" s="129">
        <f>VLOOKUP(V30,'Stock Data'!$B$4:$H$38,5,FALSE)</f>
        <v>194.57898735596973</v>
      </c>
      <c r="AD30" s="55" t="s">
        <v>136</v>
      </c>
      <c r="AE30" s="139">
        <f t="shared" ca="1" si="10"/>
        <v>3434.0948991732403</v>
      </c>
      <c r="AF30" s="134">
        <f t="shared" ca="1" si="12"/>
        <v>3434.0948991732403</v>
      </c>
      <c r="AG30" s="140">
        <f t="shared" si="13"/>
        <v>194.57898735596973</v>
      </c>
      <c r="AH30" s="135">
        <f t="shared" ca="1" si="17"/>
        <v>3628.67388652921</v>
      </c>
      <c r="AI30" s="146">
        <f>VLOOKUP(V30,'Stock Data'!$B$4:$I$38,7)</f>
        <v>3396.6863415123667</v>
      </c>
    </row>
    <row r="31" spans="1:35" ht="15.75" thickBot="1">
      <c r="A31" s="3"/>
      <c r="B31" s="113">
        <f t="shared" si="14"/>
        <v>2012</v>
      </c>
      <c r="C31" s="117">
        <f t="shared" ca="1" si="19"/>
        <v>0</v>
      </c>
      <c r="D31" s="117">
        <f t="shared" ca="1" si="19"/>
        <v>0</v>
      </c>
      <c r="E31" s="117">
        <f t="shared" ca="1" si="19"/>
        <v>0</v>
      </c>
      <c r="F31" s="117">
        <f t="shared" ca="1" si="19"/>
        <v>0</v>
      </c>
      <c r="G31" s="117">
        <f t="shared" ca="1" si="19"/>
        <v>0</v>
      </c>
      <c r="H31" s="117">
        <f t="shared" ca="1" si="19"/>
        <v>0</v>
      </c>
      <c r="I31" s="117">
        <f t="shared" ca="1" si="19"/>
        <v>0</v>
      </c>
      <c r="J31" s="117">
        <f t="shared" ca="1" si="19"/>
        <v>0</v>
      </c>
      <c r="K31" s="117">
        <f t="shared" ca="1" si="19"/>
        <v>0</v>
      </c>
      <c r="L31" s="117">
        <f t="shared" ca="1" si="19"/>
        <v>0</v>
      </c>
      <c r="M31" s="117">
        <f t="shared" ca="1" si="20"/>
        <v>0</v>
      </c>
      <c r="N31" s="117">
        <f t="shared" ca="1" si="20"/>
        <v>0</v>
      </c>
      <c r="O31" s="117">
        <f t="shared" ca="1" si="20"/>
        <v>0</v>
      </c>
      <c r="P31" s="117">
        <f t="shared" ca="1" si="20"/>
        <v>3591.1600142649422</v>
      </c>
      <c r="Q31" s="117">
        <f t="shared" ca="1" si="20"/>
        <v>3541.1178229653415</v>
      </c>
      <c r="R31" s="117">
        <f t="shared" ca="1" si="20"/>
        <v>3547.5237337993713</v>
      </c>
      <c r="S31" s="117">
        <f t="shared" ca="1" si="20"/>
        <v>3593.4281709423922</v>
      </c>
      <c r="T31" s="117">
        <f t="shared" ca="1" si="20"/>
        <v>3628.67388652921</v>
      </c>
      <c r="V31" s="46">
        <f t="shared" si="4"/>
        <v>2012</v>
      </c>
      <c r="W31" s="125">
        <f t="shared" ca="1" si="18"/>
        <v>3832.2914310801207</v>
      </c>
      <c r="X31" s="121">
        <f t="shared" ca="1" si="5"/>
        <v>21734.195059581376</v>
      </c>
      <c r="Y31" s="120">
        <f t="shared" ca="1" si="11"/>
        <v>0</v>
      </c>
      <c r="Z31" s="20">
        <f t="shared" si="15"/>
        <v>0</v>
      </c>
      <c r="AA31" s="129">
        <f t="shared" ca="1" si="16"/>
        <v>3640.8886963585646</v>
      </c>
      <c r="AB31" s="131">
        <f>VLOOKUP(V31,'Stock Data'!$B$4:$H$38,4,FALSE)</f>
        <v>3163.1915566852031</v>
      </c>
      <c r="AC31" s="129">
        <f>VLOOKUP(V31,'Stock Data'!$B$4:$H$38,5,FALSE)</f>
        <v>191.40273472155604</v>
      </c>
      <c r="AD31" s="55" t="s">
        <v>136</v>
      </c>
      <c r="AE31" s="139">
        <f t="shared" ca="1" si="10"/>
        <v>3640.8886963585646</v>
      </c>
      <c r="AF31" s="134">
        <f t="shared" ca="1" si="12"/>
        <v>3640.8886963585646</v>
      </c>
      <c r="AG31" s="140">
        <f t="shared" si="13"/>
        <v>191.40273472155604</v>
      </c>
      <c r="AH31" s="135">
        <f t="shared" ca="1" si="17"/>
        <v>3832.2914310801207</v>
      </c>
      <c r="AI31" s="146">
        <f>VLOOKUP(V31,'Stock Data'!$B$4:$I$38,7)</f>
        <v>3392.8748383510701</v>
      </c>
    </row>
    <row r="32" spans="1:35" ht="15.75" thickBot="1">
      <c r="A32" s="3"/>
      <c r="B32" s="113">
        <f t="shared" si="14"/>
        <v>2013</v>
      </c>
      <c r="C32" s="117">
        <f t="shared" ca="1" si="19"/>
        <v>0</v>
      </c>
      <c r="D32" s="117">
        <f t="shared" ca="1" si="19"/>
        <v>0</v>
      </c>
      <c r="E32" s="117">
        <f t="shared" ca="1" si="19"/>
        <v>0</v>
      </c>
      <c r="F32" s="117">
        <f t="shared" ca="1" si="19"/>
        <v>0</v>
      </c>
      <c r="G32" s="117">
        <f t="shared" ca="1" si="19"/>
        <v>0</v>
      </c>
      <c r="H32" s="117">
        <f t="shared" ca="1" si="19"/>
        <v>0</v>
      </c>
      <c r="I32" s="117">
        <f t="shared" ca="1" si="19"/>
        <v>0</v>
      </c>
      <c r="J32" s="117">
        <f t="shared" ca="1" si="19"/>
        <v>0</v>
      </c>
      <c r="K32" s="117">
        <f t="shared" ca="1" si="19"/>
        <v>0</v>
      </c>
      <c r="L32" s="117">
        <f t="shared" ca="1" si="19"/>
        <v>0</v>
      </c>
      <c r="M32" s="117">
        <f t="shared" ca="1" si="20"/>
        <v>0</v>
      </c>
      <c r="N32" s="117">
        <f t="shared" ca="1" si="20"/>
        <v>0</v>
      </c>
      <c r="O32" s="117">
        <f t="shared" ca="1" si="20"/>
        <v>0</v>
      </c>
      <c r="P32" s="117">
        <f t="shared" ca="1" si="20"/>
        <v>3541.1178229653415</v>
      </c>
      <c r="Q32" s="117">
        <f t="shared" ca="1" si="20"/>
        <v>3547.5237337993713</v>
      </c>
      <c r="R32" s="117">
        <f t="shared" ca="1" si="20"/>
        <v>3593.4281709423922</v>
      </c>
      <c r="S32" s="117">
        <f t="shared" ca="1" si="20"/>
        <v>3628.67388652921</v>
      </c>
      <c r="T32" s="117">
        <f t="shared" ca="1" si="20"/>
        <v>3832.2914310801207</v>
      </c>
      <c r="V32" s="46">
        <f t="shared" si="4"/>
        <v>2013</v>
      </c>
      <c r="W32" s="125">
        <f t="shared" ca="1" si="18"/>
        <v>3781.4522627377883</v>
      </c>
      <c r="X32" s="121">
        <f t="shared" ca="1" si="5"/>
        <v>21924.487308054224</v>
      </c>
      <c r="Y32" s="120">
        <f t="shared" ca="1" si="11"/>
        <v>0</v>
      </c>
      <c r="Z32" s="20">
        <f t="shared" si="15"/>
        <v>0</v>
      </c>
      <c r="AA32" s="129">
        <f t="shared" ca="1" si="16"/>
        <v>3591.1600142649404</v>
      </c>
      <c r="AB32" s="131">
        <f>VLOOKUP(V32,'Stock Data'!$B$4:$H$38,4,FALSE)</f>
        <v>3163.1915566852031</v>
      </c>
      <c r="AC32" s="129">
        <f>VLOOKUP(V32,'Stock Data'!$B$4:$H$38,5,FALSE)</f>
        <v>190.29224847284786</v>
      </c>
      <c r="AD32" s="55" t="s">
        <v>136</v>
      </c>
      <c r="AE32" s="139">
        <f t="shared" ca="1" si="10"/>
        <v>3591.1600142649404</v>
      </c>
      <c r="AF32" s="134">
        <f t="shared" ca="1" si="12"/>
        <v>3591.1600142649404</v>
      </c>
      <c r="AG32" s="140">
        <f t="shared" si="13"/>
        <v>190.29224847284786</v>
      </c>
      <c r="AH32" s="135">
        <f t="shared" ca="1" si="17"/>
        <v>3781.4522627377883</v>
      </c>
      <c r="AI32" s="146">
        <f>VLOOKUP(V32,'Stock Data'!$B$4:$I$38,7)</f>
        <v>3391.5422548526203</v>
      </c>
    </row>
    <row r="33" spans="1:35" ht="15.75" thickBot="1">
      <c r="A33" s="3"/>
      <c r="B33" s="113">
        <f t="shared" si="14"/>
        <v>2014</v>
      </c>
      <c r="C33" s="117">
        <f t="shared" ca="1" si="19"/>
        <v>0</v>
      </c>
      <c r="D33" s="117">
        <f t="shared" ca="1" si="19"/>
        <v>0</v>
      </c>
      <c r="E33" s="117">
        <f t="shared" ca="1" si="19"/>
        <v>0</v>
      </c>
      <c r="F33" s="117">
        <f t="shared" ca="1" si="19"/>
        <v>0</v>
      </c>
      <c r="G33" s="117">
        <f t="shared" ca="1" si="19"/>
        <v>0</v>
      </c>
      <c r="H33" s="117">
        <f t="shared" ca="1" si="19"/>
        <v>0</v>
      </c>
      <c r="I33" s="117">
        <f t="shared" ca="1" si="19"/>
        <v>0</v>
      </c>
      <c r="J33" s="117">
        <f t="shared" ca="1" si="19"/>
        <v>0</v>
      </c>
      <c r="K33" s="117">
        <f t="shared" ca="1" si="19"/>
        <v>0</v>
      </c>
      <c r="L33" s="117">
        <f t="shared" ca="1" si="19"/>
        <v>0</v>
      </c>
      <c r="M33" s="117">
        <f t="shared" ca="1" si="20"/>
        <v>0</v>
      </c>
      <c r="N33" s="117">
        <f t="shared" ca="1" si="20"/>
        <v>0</v>
      </c>
      <c r="O33" s="117">
        <f t="shared" ca="1" si="20"/>
        <v>0</v>
      </c>
      <c r="P33" s="117">
        <f t="shared" ca="1" si="20"/>
        <v>3547.5237337993713</v>
      </c>
      <c r="Q33" s="117">
        <f t="shared" ca="1" si="20"/>
        <v>3593.4281709423922</v>
      </c>
      <c r="R33" s="117">
        <f t="shared" ca="1" si="20"/>
        <v>3628.67388652921</v>
      </c>
      <c r="S33" s="117">
        <f t="shared" ca="1" si="20"/>
        <v>3832.2914310801207</v>
      </c>
      <c r="T33" s="117">
        <f t="shared" ca="1" si="20"/>
        <v>3781.4522627377883</v>
      </c>
      <c r="V33" s="46">
        <f t="shared" si="4"/>
        <v>2014</v>
      </c>
      <c r="W33" s="125">
        <f t="shared" ca="1" si="18"/>
        <v>3731.9431911832471</v>
      </c>
      <c r="X33" s="121">
        <f t="shared" ca="1" si="5"/>
        <v>22115.312676272129</v>
      </c>
      <c r="Y33" s="120">
        <f t="shared" ca="1" si="11"/>
        <v>0</v>
      </c>
      <c r="Z33" s="20">
        <f t="shared" si="15"/>
        <v>0</v>
      </c>
      <c r="AA33" s="129">
        <f t="shared" ca="1" si="16"/>
        <v>3541.1178229653415</v>
      </c>
      <c r="AB33" s="131">
        <f>VLOOKUP(V33,'Stock Data'!$B$4:$H$38,4,FALSE)</f>
        <v>3163.1915566852031</v>
      </c>
      <c r="AC33" s="129">
        <f>VLOOKUP(V33,'Stock Data'!$B$4:$H$38,5,FALSE)</f>
        <v>190.82536821790563</v>
      </c>
      <c r="AD33" s="55" t="s">
        <v>136</v>
      </c>
      <c r="AE33" s="139">
        <f t="shared" ca="1" si="10"/>
        <v>3541.1178229653415</v>
      </c>
      <c r="AF33" s="134">
        <f t="shared" ca="1" si="12"/>
        <v>3541.1178229653415</v>
      </c>
      <c r="AG33" s="140">
        <f t="shared" si="13"/>
        <v>190.82536821790563</v>
      </c>
      <c r="AH33" s="135">
        <f t="shared" ca="1" si="17"/>
        <v>3731.9431911832471</v>
      </c>
      <c r="AI33" s="146">
        <f>VLOOKUP(V33,'Stock Data'!$B$4:$I$38,7)</f>
        <v>3392.18199854669</v>
      </c>
    </row>
    <row r="34" spans="1:35" ht="15.75" thickBot="1">
      <c r="A34" s="3"/>
      <c r="B34" s="113">
        <f t="shared" si="14"/>
        <v>2015</v>
      </c>
      <c r="C34" s="117">
        <f t="shared" ca="1" si="19"/>
        <v>0</v>
      </c>
      <c r="D34" s="117">
        <f t="shared" ca="1" si="19"/>
        <v>0</v>
      </c>
      <c r="E34" s="117">
        <f t="shared" ca="1" si="19"/>
        <v>0</v>
      </c>
      <c r="F34" s="117">
        <f t="shared" ca="1" si="19"/>
        <v>0</v>
      </c>
      <c r="G34" s="117">
        <f t="shared" ca="1" si="19"/>
        <v>0</v>
      </c>
      <c r="H34" s="117">
        <f t="shared" ca="1" si="19"/>
        <v>0</v>
      </c>
      <c r="I34" s="117">
        <f t="shared" ca="1" si="19"/>
        <v>0</v>
      </c>
      <c r="J34" s="117">
        <f t="shared" ca="1" si="19"/>
        <v>0</v>
      </c>
      <c r="K34" s="117">
        <f t="shared" ca="1" si="19"/>
        <v>0</v>
      </c>
      <c r="L34" s="117">
        <f t="shared" ca="1" si="19"/>
        <v>0</v>
      </c>
      <c r="M34" s="117">
        <f t="shared" ca="1" si="20"/>
        <v>0</v>
      </c>
      <c r="N34" s="117">
        <f t="shared" ca="1" si="20"/>
        <v>0</v>
      </c>
      <c r="O34" s="117">
        <f t="shared" ca="1" si="20"/>
        <v>0</v>
      </c>
      <c r="P34" s="117">
        <f t="shared" ca="1" si="20"/>
        <v>3593.4281709423922</v>
      </c>
      <c r="Q34" s="117">
        <f t="shared" ca="1" si="20"/>
        <v>3628.67388652921</v>
      </c>
      <c r="R34" s="117">
        <f t="shared" ca="1" si="20"/>
        <v>3832.2914310801207</v>
      </c>
      <c r="S34" s="117">
        <f t="shared" ca="1" si="20"/>
        <v>3781.4522627377883</v>
      </c>
      <c r="T34" s="117">
        <f t="shared" ca="1" si="20"/>
        <v>3731.9431911832471</v>
      </c>
      <c r="V34" s="46">
        <f t="shared" si="4"/>
        <v>2015</v>
      </c>
      <c r="W34" s="125">
        <f t="shared" ca="1" si="18"/>
        <v>3738.1180138240852</v>
      </c>
      <c r="X34" s="121">
        <f t="shared" ca="1" si="5"/>
        <v>22305.906956296843</v>
      </c>
      <c r="Y34" s="120">
        <f ca="1">AA34*Z34</f>
        <v>0</v>
      </c>
      <c r="Z34" s="20">
        <f t="shared" si="15"/>
        <v>0</v>
      </c>
      <c r="AA34" s="129">
        <f t="shared" ca="1" si="16"/>
        <v>3547.5237337993713</v>
      </c>
      <c r="AB34" s="131">
        <f>VLOOKUP(V34,'Stock Data'!$B$4:$H$38,4,FALSE)</f>
        <v>3163.1915566852031</v>
      </c>
      <c r="AC34" s="129">
        <f>VLOOKUP(V34,'Stock Data'!$B$4:$H$38,5,FALSE)</f>
        <v>190.59428002471395</v>
      </c>
      <c r="AD34" s="55" t="s">
        <v>136</v>
      </c>
      <c r="AE34" s="139">
        <f t="shared" ca="1" si="10"/>
        <v>3547.5237337993713</v>
      </c>
      <c r="AF34" s="134">
        <f t="shared" ca="1" si="12"/>
        <v>3547.5237337993713</v>
      </c>
      <c r="AG34" s="140">
        <f t="shared" si="13"/>
        <v>190.59428002471395</v>
      </c>
      <c r="AH34" s="135">
        <f t="shared" ca="1" si="17"/>
        <v>3738.1180138240852</v>
      </c>
      <c r="AI34" s="146">
        <f>VLOOKUP(V34,'Stock Data'!$B$4:$I$38,7)</f>
        <v>3391.9046927148597</v>
      </c>
    </row>
    <row r="35" spans="1:35" ht="15.75" thickBot="1">
      <c r="A35" s="3"/>
      <c r="B35" s="113">
        <f t="shared" si="14"/>
        <v>2016</v>
      </c>
      <c r="C35" s="117">
        <f t="shared" ca="1" si="19"/>
        <v>0</v>
      </c>
      <c r="D35" s="117">
        <f t="shared" ca="1" si="19"/>
        <v>0</v>
      </c>
      <c r="E35" s="117">
        <f t="shared" ca="1" si="19"/>
        <v>0</v>
      </c>
      <c r="F35" s="117">
        <f t="shared" ca="1" si="19"/>
        <v>0</v>
      </c>
      <c r="G35" s="117">
        <f t="shared" ca="1" si="19"/>
        <v>0</v>
      </c>
      <c r="H35" s="117">
        <f t="shared" ca="1" si="19"/>
        <v>0</v>
      </c>
      <c r="I35" s="117">
        <f t="shared" ca="1" si="19"/>
        <v>0</v>
      </c>
      <c r="J35" s="117">
        <f t="shared" ca="1" si="19"/>
        <v>0</v>
      </c>
      <c r="K35" s="117">
        <f t="shared" ca="1" si="19"/>
        <v>0</v>
      </c>
      <c r="L35" s="117">
        <f t="shared" ca="1" si="19"/>
        <v>0</v>
      </c>
      <c r="M35" s="117">
        <f t="shared" ca="1" si="20"/>
        <v>0</v>
      </c>
      <c r="N35" s="117">
        <f t="shared" ca="1" si="20"/>
        <v>0</v>
      </c>
      <c r="O35" s="117">
        <f t="shared" ca="1" si="20"/>
        <v>0</v>
      </c>
      <c r="P35" s="117">
        <f t="shared" ca="1" si="20"/>
        <v>3628.67388652921</v>
      </c>
      <c r="Q35" s="117">
        <f t="shared" ca="1" si="20"/>
        <v>3832.2914310801207</v>
      </c>
      <c r="R35" s="117">
        <f t="shared" ca="1" si="20"/>
        <v>3781.4522627377883</v>
      </c>
      <c r="S35" s="117">
        <f t="shared" ca="1" si="20"/>
        <v>3731.9431911832471</v>
      </c>
      <c r="T35" s="117">
        <f t="shared" ca="1" si="20"/>
        <v>3738.1180138240852</v>
      </c>
      <c r="V35" s="46">
        <f t="shared" si="4"/>
        <v>2016</v>
      </c>
      <c r="W35" s="125">
        <f t="shared" ca="1" si="18"/>
        <v>3783.8319339066657</v>
      </c>
      <c r="X35" s="121">
        <f t="shared" ca="1" si="5"/>
        <v>22496.310719261117</v>
      </c>
      <c r="Y35" s="120">
        <f ca="1">AA35*Z35</f>
        <v>0</v>
      </c>
      <c r="Z35" s="20">
        <f t="shared" si="15"/>
        <v>0</v>
      </c>
      <c r="AA35" s="129">
        <f t="shared" ca="1" si="16"/>
        <v>3593.4281709423922</v>
      </c>
      <c r="AB35" s="131">
        <f>VLOOKUP(V35,'Stock Data'!$B$4:$H$38,4,FALSE)</f>
        <v>3163.1915566852031</v>
      </c>
      <c r="AC35" s="129">
        <f>VLOOKUP(V35,'Stock Data'!$B$4:$H$38,5,FALSE)</f>
        <v>190.40376296427348</v>
      </c>
      <c r="AD35" s="55" t="s">
        <v>136</v>
      </c>
      <c r="AE35" s="139">
        <f t="shared" ref="AE35:AE53" ca="1" si="21">Y35+AA35</f>
        <v>3593.4281709423922</v>
      </c>
      <c r="AF35" s="134">
        <f t="shared" ca="1" si="12"/>
        <v>3593.4281709423922</v>
      </c>
      <c r="AG35" s="140">
        <f t="shared" si="13"/>
        <v>190.40376296427348</v>
      </c>
      <c r="AH35" s="135">
        <f t="shared" ca="1" si="17"/>
        <v>3783.8319339066657</v>
      </c>
      <c r="AI35" s="146">
        <f>VLOOKUP(V35,'Stock Data'!$B$4:$I$38,7)</f>
        <v>3391.6760722423314</v>
      </c>
    </row>
    <row r="36" spans="1:35" ht="15.75" thickBot="1">
      <c r="A36" s="3"/>
      <c r="B36" s="113">
        <f t="shared" si="14"/>
        <v>2017</v>
      </c>
      <c r="C36" s="117">
        <f t="shared" ca="1" si="19"/>
        <v>0</v>
      </c>
      <c r="D36" s="117">
        <f t="shared" ca="1" si="19"/>
        <v>0</v>
      </c>
      <c r="E36" s="117">
        <f t="shared" ca="1" si="19"/>
        <v>0</v>
      </c>
      <c r="F36" s="117">
        <f t="shared" ca="1" si="19"/>
        <v>0</v>
      </c>
      <c r="G36" s="117">
        <f t="shared" ca="1" si="19"/>
        <v>0</v>
      </c>
      <c r="H36" s="117">
        <f t="shared" ca="1" si="19"/>
        <v>0</v>
      </c>
      <c r="I36" s="117">
        <f t="shared" ca="1" si="19"/>
        <v>0</v>
      </c>
      <c r="J36" s="117">
        <f t="shared" ca="1" si="19"/>
        <v>0</v>
      </c>
      <c r="K36" s="117">
        <f t="shared" ca="1" si="19"/>
        <v>0</v>
      </c>
      <c r="L36" s="117">
        <f t="shared" ca="1" si="19"/>
        <v>0</v>
      </c>
      <c r="M36" s="117">
        <f t="shared" ca="1" si="20"/>
        <v>0</v>
      </c>
      <c r="N36" s="117">
        <f t="shared" ca="1" si="20"/>
        <v>0</v>
      </c>
      <c r="O36" s="117">
        <f t="shared" ca="1" si="20"/>
        <v>0</v>
      </c>
      <c r="P36" s="117">
        <f t="shared" ca="1" si="20"/>
        <v>3832.2914310801207</v>
      </c>
      <c r="Q36" s="117">
        <f t="shared" ca="1" si="20"/>
        <v>3781.4522627377883</v>
      </c>
      <c r="R36" s="117">
        <f t="shared" ca="1" si="20"/>
        <v>3731.9431911832471</v>
      </c>
      <c r="S36" s="117">
        <f t="shared" ca="1" si="20"/>
        <v>3738.1180138240852</v>
      </c>
      <c r="T36" s="117">
        <f t="shared" ca="1" si="20"/>
        <v>3783.8319339066657</v>
      </c>
      <c r="V36" s="46">
        <f t="shared" si="4"/>
        <v>2017</v>
      </c>
      <c r="W36" s="125">
        <f t="shared" ca="1" si="18"/>
        <v>3818.1999825252824</v>
      </c>
      <c r="X36" s="121">
        <f t="shared" ca="1" si="5"/>
        <v>22685.836815257189</v>
      </c>
      <c r="Y36" s="120">
        <f t="shared" ref="Y36:Y53" ca="1" si="22">AA36*Z36</f>
        <v>0</v>
      </c>
      <c r="Z36" s="20">
        <f t="shared" si="15"/>
        <v>0</v>
      </c>
      <c r="AA36" s="129">
        <f t="shared" ca="1" si="16"/>
        <v>3628.67388652921</v>
      </c>
      <c r="AB36" s="131">
        <f>VLOOKUP(V36,'Stock Data'!$B$4:$H$38,4,FALSE)</f>
        <v>3163.1915566852031</v>
      </c>
      <c r="AC36" s="129">
        <f>VLOOKUP(V36,'Stock Data'!$B$4:$H$38,5,FALSE)</f>
        <v>189.5260959960724</v>
      </c>
      <c r="AD36" s="55" t="s">
        <v>136</v>
      </c>
      <c r="AE36" s="139">
        <f t="shared" ca="1" si="21"/>
        <v>3628.67388652921</v>
      </c>
      <c r="AF36" s="134">
        <f t="shared" ref="AF36:AF53" ca="1" si="23">AE36-Y36</f>
        <v>3628.67388652921</v>
      </c>
      <c r="AG36" s="140">
        <f t="shared" si="13"/>
        <v>189.5260959960724</v>
      </c>
      <c r="AH36" s="135">
        <f t="shared" ca="1" si="17"/>
        <v>3818.1999825252824</v>
      </c>
      <c r="AI36" s="146">
        <f>VLOOKUP(V36,'Stock Data'!$B$4:$I$38,7)</f>
        <v>3390.62287188049</v>
      </c>
    </row>
    <row r="37" spans="1:35" ht="15.75" thickBot="1">
      <c r="A37" s="3"/>
      <c r="B37" s="113">
        <f t="shared" si="14"/>
        <v>2018</v>
      </c>
      <c r="C37" s="117">
        <f t="shared" ca="1" si="19"/>
        <v>0</v>
      </c>
      <c r="D37" s="117">
        <f t="shared" ca="1" si="19"/>
        <v>0</v>
      </c>
      <c r="E37" s="117">
        <f t="shared" ca="1" si="19"/>
        <v>0</v>
      </c>
      <c r="F37" s="117">
        <f t="shared" ca="1" si="19"/>
        <v>0</v>
      </c>
      <c r="G37" s="117">
        <f t="shared" ca="1" si="19"/>
        <v>0</v>
      </c>
      <c r="H37" s="117">
        <f t="shared" ca="1" si="19"/>
        <v>0</v>
      </c>
      <c r="I37" s="117">
        <f t="shared" ca="1" si="19"/>
        <v>0</v>
      </c>
      <c r="J37" s="117">
        <f t="shared" ca="1" si="19"/>
        <v>0</v>
      </c>
      <c r="K37" s="117">
        <f t="shared" ca="1" si="19"/>
        <v>0</v>
      </c>
      <c r="L37" s="117">
        <f t="shared" ca="1" si="19"/>
        <v>0</v>
      </c>
      <c r="M37" s="117">
        <f t="shared" ca="1" si="20"/>
        <v>0</v>
      </c>
      <c r="N37" s="117">
        <f t="shared" ca="1" si="20"/>
        <v>0</v>
      </c>
      <c r="O37" s="117">
        <f t="shared" ca="1" si="20"/>
        <v>0</v>
      </c>
      <c r="P37" s="117">
        <f t="shared" ca="1" si="20"/>
        <v>3781.4522627377883</v>
      </c>
      <c r="Q37" s="117">
        <f t="shared" ca="1" si="20"/>
        <v>3731.9431911832471</v>
      </c>
      <c r="R37" s="117">
        <f t="shared" ca="1" si="20"/>
        <v>3738.1180138240852</v>
      </c>
      <c r="S37" s="117">
        <f t="shared" ca="1" si="20"/>
        <v>3783.8319339066657</v>
      </c>
      <c r="T37" s="117">
        <f t="shared" ca="1" si="20"/>
        <v>3818.1999825252824</v>
      </c>
      <c r="V37" s="46">
        <f t="shared" si="4"/>
        <v>2018</v>
      </c>
      <c r="W37" s="125">
        <f t="shared" ca="1" si="18"/>
        <v>4021.3620485130086</v>
      </c>
      <c r="X37" s="121">
        <f t="shared" ca="1" si="5"/>
        <v>22874.907432690077</v>
      </c>
      <c r="Y37" s="120">
        <f t="shared" ca="1" si="22"/>
        <v>0</v>
      </c>
      <c r="Z37" s="20">
        <f t="shared" si="15"/>
        <v>0</v>
      </c>
      <c r="AA37" s="129">
        <f t="shared" ca="1" si="16"/>
        <v>3832.2914310801207</v>
      </c>
      <c r="AB37" s="131">
        <f>VLOOKUP(V37,'Stock Data'!$B$4:$H$38,4,FALSE)</f>
        <v>3163.1915566852031</v>
      </c>
      <c r="AC37" s="129">
        <f>VLOOKUP(V37,'Stock Data'!$B$4:$H$38,5,FALSE)</f>
        <v>189.07061743288796</v>
      </c>
      <c r="AD37" s="55" t="s">
        <v>136</v>
      </c>
      <c r="AE37" s="139">
        <f t="shared" ca="1" si="21"/>
        <v>3832.2914310801207</v>
      </c>
      <c r="AF37" s="134">
        <f t="shared" ca="1" si="23"/>
        <v>3832.2914310801207</v>
      </c>
      <c r="AG37" s="140">
        <f t="shared" si="13"/>
        <v>189.07061743288796</v>
      </c>
      <c r="AH37" s="135">
        <f t="shared" ca="1" si="17"/>
        <v>4021.3620485130086</v>
      </c>
      <c r="AI37" s="146">
        <f>VLOOKUP(V37,'Stock Data'!$B$4:$I$38,7)</f>
        <v>3390.0762976046685</v>
      </c>
    </row>
    <row r="38" spans="1:35" ht="15.75" thickBot="1">
      <c r="A38" s="3"/>
      <c r="B38" s="113">
        <f t="shared" si="14"/>
        <v>2019</v>
      </c>
      <c r="C38" s="117">
        <f t="shared" ca="1" si="19"/>
        <v>0</v>
      </c>
      <c r="D38" s="117">
        <f t="shared" ca="1" si="19"/>
        <v>0</v>
      </c>
      <c r="E38" s="117">
        <f t="shared" ca="1" si="19"/>
        <v>0</v>
      </c>
      <c r="F38" s="117">
        <f t="shared" ca="1" si="19"/>
        <v>0</v>
      </c>
      <c r="G38" s="117">
        <f t="shared" ca="1" si="19"/>
        <v>0</v>
      </c>
      <c r="H38" s="117">
        <f t="shared" ca="1" si="19"/>
        <v>0</v>
      </c>
      <c r="I38" s="117">
        <f t="shared" ca="1" si="19"/>
        <v>0</v>
      </c>
      <c r="J38" s="117">
        <f t="shared" ca="1" si="19"/>
        <v>0</v>
      </c>
      <c r="K38" s="117">
        <f t="shared" ca="1" si="19"/>
        <v>0</v>
      </c>
      <c r="L38" s="117">
        <f t="shared" ca="1" si="19"/>
        <v>0</v>
      </c>
      <c r="M38" s="117">
        <f t="shared" ca="1" si="20"/>
        <v>0</v>
      </c>
      <c r="N38" s="117">
        <f t="shared" ca="1" si="20"/>
        <v>0</v>
      </c>
      <c r="O38" s="117">
        <f t="shared" ca="1" si="20"/>
        <v>0</v>
      </c>
      <c r="P38" s="117">
        <f t="shared" ca="1" si="20"/>
        <v>3731.9431911832471</v>
      </c>
      <c r="Q38" s="117">
        <f t="shared" ca="1" si="20"/>
        <v>3738.1180138240852</v>
      </c>
      <c r="R38" s="117">
        <f t="shared" ca="1" si="20"/>
        <v>3783.8319339066657</v>
      </c>
      <c r="S38" s="117">
        <f t="shared" ca="1" si="20"/>
        <v>3818.1999825252824</v>
      </c>
      <c r="T38" s="117">
        <f t="shared" ca="1" si="20"/>
        <v>4021.3620485130086</v>
      </c>
      <c r="V38" s="46">
        <f t="shared" si="4"/>
        <v>2019</v>
      </c>
      <c r="W38" s="125">
        <f t="shared" ca="1" si="18"/>
        <v>3970.7931143844944</v>
      </c>
      <c r="X38" s="121">
        <f t="shared" ca="1" si="5"/>
        <v>23064.248284336783</v>
      </c>
      <c r="Y38" s="120">
        <f t="shared" ca="1" si="22"/>
        <v>0</v>
      </c>
      <c r="Z38" s="20">
        <f t="shared" si="15"/>
        <v>0</v>
      </c>
      <c r="AA38" s="129">
        <f t="shared" ca="1" si="16"/>
        <v>3781.4522627377883</v>
      </c>
      <c r="AB38" s="131">
        <f>VLOOKUP(V38,'Stock Data'!$B$4:$H$38,4,FALSE)</f>
        <v>3163.1915566852031</v>
      </c>
      <c r="AC38" s="129">
        <f>VLOOKUP(V38,'Stock Data'!$B$4:$H$38,5,FALSE)</f>
        <v>189.34085164670614</v>
      </c>
      <c r="AD38" s="55" t="s">
        <v>136</v>
      </c>
      <c r="AE38" s="139">
        <f t="shared" ca="1" si="21"/>
        <v>3781.4522627377883</v>
      </c>
      <c r="AF38" s="134">
        <f t="shared" ca="1" si="23"/>
        <v>3781.4522627377883</v>
      </c>
      <c r="AG38" s="140">
        <f t="shared" si="13"/>
        <v>189.34085164670614</v>
      </c>
      <c r="AH38" s="135">
        <f t="shared" ca="1" si="17"/>
        <v>3970.7931143844944</v>
      </c>
      <c r="AI38" s="146">
        <f>VLOOKUP(V38,'Stock Data'!$B$4:$I$38,7)</f>
        <v>3390.4005786612506</v>
      </c>
    </row>
    <row r="39" spans="1:35" ht="15.75" thickBot="1">
      <c r="A39" s="3"/>
      <c r="B39" s="113">
        <f t="shared" si="14"/>
        <v>2020</v>
      </c>
      <c r="C39" s="117">
        <f t="shared" ref="C39:L53" ca="1" si="24">IF(AND(year-Age&gt;=Initial_Year,Age,Age &lt;=ROUND($AL$4,0)),OFFSET($W39, -Age, 0), 0)</f>
        <v>0</v>
      </c>
      <c r="D39" s="117">
        <f t="shared" ca="1" si="24"/>
        <v>0</v>
      </c>
      <c r="E39" s="117">
        <f t="shared" ca="1" si="24"/>
        <v>0</v>
      </c>
      <c r="F39" s="117">
        <f t="shared" ca="1" si="24"/>
        <v>0</v>
      </c>
      <c r="G39" s="117">
        <f t="shared" ca="1" si="24"/>
        <v>0</v>
      </c>
      <c r="H39" s="117">
        <f t="shared" ca="1" si="24"/>
        <v>0</v>
      </c>
      <c r="I39" s="117">
        <f t="shared" ca="1" si="24"/>
        <v>0</v>
      </c>
      <c r="J39" s="117">
        <f t="shared" ca="1" si="24"/>
        <v>0</v>
      </c>
      <c r="K39" s="117">
        <f t="shared" ca="1" si="24"/>
        <v>0</v>
      </c>
      <c r="L39" s="117">
        <f t="shared" ca="1" si="24"/>
        <v>0</v>
      </c>
      <c r="M39" s="117">
        <f t="shared" ref="M39:T53" ca="1" si="25">IF(AND(year-Age&gt;=Initial_Year,Age,Age &lt;=ROUND($AL$4,0)),OFFSET($W39, -Age, 0), 0)</f>
        <v>0</v>
      </c>
      <c r="N39" s="117">
        <f t="shared" ca="1" si="25"/>
        <v>0</v>
      </c>
      <c r="O39" s="117">
        <f t="shared" ca="1" si="25"/>
        <v>0</v>
      </c>
      <c r="P39" s="117">
        <f t="shared" ca="1" si="25"/>
        <v>3738.1180138240852</v>
      </c>
      <c r="Q39" s="117">
        <f t="shared" ca="1" si="25"/>
        <v>3783.8319339066657</v>
      </c>
      <c r="R39" s="117">
        <f t="shared" ca="1" si="25"/>
        <v>3818.1999825252824</v>
      </c>
      <c r="S39" s="117">
        <f t="shared" ca="1" si="25"/>
        <v>4021.3620485130086</v>
      </c>
      <c r="T39" s="117">
        <f t="shared" ca="1" si="25"/>
        <v>3970.7931143844944</v>
      </c>
      <c r="V39" s="46">
        <f t="shared" si="4"/>
        <v>2020</v>
      </c>
      <c r="W39" s="125">
        <f t="shared" ca="1" si="18"/>
        <v>3920.4481914695716</v>
      </c>
      <c r="X39" s="121">
        <f t="shared" ca="1" si="5"/>
        <v>23252.753284623108</v>
      </c>
      <c r="Y39" s="120">
        <f t="shared" ca="1" si="22"/>
        <v>0</v>
      </c>
      <c r="Z39" s="20">
        <f t="shared" si="15"/>
        <v>0</v>
      </c>
      <c r="AA39" s="129">
        <f t="shared" ca="1" si="16"/>
        <v>3731.9431911832471</v>
      </c>
      <c r="AB39" s="131">
        <f>VLOOKUP(V39,'Stock Data'!$B$4:$H$38,4,FALSE)</f>
        <v>3163.1915566852031</v>
      </c>
      <c r="AC39" s="129">
        <f>VLOOKUP(V39,'Stock Data'!$B$4:$H$38,5,FALSE)</f>
        <v>188.5050002863245</v>
      </c>
      <c r="AD39" s="55" t="s">
        <v>136</v>
      </c>
      <c r="AE39" s="139">
        <f t="shared" ca="1" si="21"/>
        <v>3731.9431911832471</v>
      </c>
      <c r="AF39" s="134">
        <f t="shared" ca="1" si="23"/>
        <v>3731.9431911832471</v>
      </c>
      <c r="AG39" s="140">
        <f t="shared" si="13"/>
        <v>188.5050002863245</v>
      </c>
      <c r="AH39" s="135">
        <f t="shared" ca="1" si="17"/>
        <v>3920.4481914695716</v>
      </c>
      <c r="AI39" s="146">
        <f>VLOOKUP(V39,'Stock Data'!$B$4:$I$38,7)</f>
        <v>3389.3975570287926</v>
      </c>
    </row>
    <row r="40" spans="1:35" ht="15.75" thickBot="1">
      <c r="A40" s="3"/>
      <c r="B40" s="113">
        <f t="shared" si="14"/>
        <v>2021</v>
      </c>
      <c r="C40" s="117">
        <f t="shared" ca="1" si="24"/>
        <v>0</v>
      </c>
      <c r="D40" s="117">
        <f t="shared" ca="1" si="24"/>
        <v>0</v>
      </c>
      <c r="E40" s="117">
        <f t="shared" ca="1" si="24"/>
        <v>0</v>
      </c>
      <c r="F40" s="117">
        <f t="shared" ca="1" si="24"/>
        <v>0</v>
      </c>
      <c r="G40" s="117">
        <f t="shared" ca="1" si="24"/>
        <v>0</v>
      </c>
      <c r="H40" s="117">
        <f t="shared" ca="1" si="24"/>
        <v>0</v>
      </c>
      <c r="I40" s="117">
        <f t="shared" ca="1" si="24"/>
        <v>0</v>
      </c>
      <c r="J40" s="117">
        <f t="shared" ca="1" si="24"/>
        <v>0</v>
      </c>
      <c r="K40" s="117">
        <f t="shared" ca="1" si="24"/>
        <v>0</v>
      </c>
      <c r="L40" s="117">
        <f t="shared" ca="1" si="24"/>
        <v>0</v>
      </c>
      <c r="M40" s="117">
        <f t="shared" ca="1" si="25"/>
        <v>0</v>
      </c>
      <c r="N40" s="117">
        <f t="shared" ca="1" si="25"/>
        <v>0</v>
      </c>
      <c r="O40" s="117">
        <f t="shared" ca="1" si="25"/>
        <v>0</v>
      </c>
      <c r="P40" s="117">
        <f t="shared" ca="1" si="25"/>
        <v>3783.8319339066657</v>
      </c>
      <c r="Q40" s="117">
        <f t="shared" ca="1" si="25"/>
        <v>3818.1999825252824</v>
      </c>
      <c r="R40" s="117">
        <f t="shared" ca="1" si="25"/>
        <v>4021.3620485130086</v>
      </c>
      <c r="S40" s="117">
        <f t="shared" ca="1" si="25"/>
        <v>3970.7931143844944</v>
      </c>
      <c r="T40" s="117">
        <f t="shared" ca="1" si="25"/>
        <v>3920.4481914695716</v>
      </c>
      <c r="V40" s="46">
        <f t="shared" si="4"/>
        <v>2021</v>
      </c>
      <c r="W40" s="125">
        <f t="shared" ca="1" si="18"/>
        <v>3926.403653561134</v>
      </c>
      <c r="X40" s="121">
        <f t="shared" ca="1" si="5"/>
        <v>23441.038924360157</v>
      </c>
      <c r="Y40" s="120">
        <f t="shared" ca="1" si="22"/>
        <v>0</v>
      </c>
      <c r="Z40" s="20">
        <f t="shared" si="15"/>
        <v>0</v>
      </c>
      <c r="AA40" s="129">
        <f t="shared" ca="1" si="16"/>
        <v>3738.1180138240852</v>
      </c>
      <c r="AB40" s="131">
        <f>VLOOKUP(V40,'Stock Data'!$B$4:$H$38,4,FALSE)</f>
        <v>3163.1915566852031</v>
      </c>
      <c r="AC40" s="129">
        <f>VLOOKUP(V40,'Stock Data'!$B$4:$H$38,5,FALSE)</f>
        <v>188.28563973704877</v>
      </c>
      <c r="AD40" s="55" t="s">
        <v>136</v>
      </c>
      <c r="AE40" s="139">
        <f t="shared" ca="1" si="21"/>
        <v>3738.1180138240852</v>
      </c>
      <c r="AF40" s="134">
        <f t="shared" ca="1" si="23"/>
        <v>3738.1180138240852</v>
      </c>
      <c r="AG40" s="140">
        <f t="shared" si="13"/>
        <v>188.28563973704877</v>
      </c>
      <c r="AH40" s="135">
        <f t="shared" ca="1" si="17"/>
        <v>3926.403653561134</v>
      </c>
      <c r="AI40" s="146">
        <f>VLOOKUP(V40,'Stock Data'!$B$4:$I$38,7)</f>
        <v>3389.1343243696615</v>
      </c>
    </row>
    <row r="41" spans="1:35" ht="15.75" thickBot="1">
      <c r="A41" s="3"/>
      <c r="B41" s="113">
        <f t="shared" si="14"/>
        <v>2022</v>
      </c>
      <c r="C41" s="117">
        <f t="shared" ca="1" si="24"/>
        <v>0</v>
      </c>
      <c r="D41" s="117">
        <f t="shared" ca="1" si="24"/>
        <v>0</v>
      </c>
      <c r="E41" s="117">
        <f t="shared" ca="1" si="24"/>
        <v>0</v>
      </c>
      <c r="F41" s="117">
        <f t="shared" ca="1" si="24"/>
        <v>0</v>
      </c>
      <c r="G41" s="117">
        <f t="shared" ca="1" si="24"/>
        <v>0</v>
      </c>
      <c r="H41" s="117">
        <f t="shared" ca="1" si="24"/>
        <v>0</v>
      </c>
      <c r="I41" s="117">
        <f t="shared" ca="1" si="24"/>
        <v>0</v>
      </c>
      <c r="J41" s="117">
        <f t="shared" ca="1" si="24"/>
        <v>0</v>
      </c>
      <c r="K41" s="117">
        <f t="shared" ca="1" si="24"/>
        <v>0</v>
      </c>
      <c r="L41" s="117">
        <f t="shared" ca="1" si="24"/>
        <v>0</v>
      </c>
      <c r="M41" s="117">
        <f t="shared" ca="1" si="25"/>
        <v>0</v>
      </c>
      <c r="N41" s="117">
        <f t="shared" ca="1" si="25"/>
        <v>0</v>
      </c>
      <c r="O41" s="117">
        <f t="shared" ca="1" si="25"/>
        <v>0</v>
      </c>
      <c r="P41" s="117">
        <f t="shared" ca="1" si="25"/>
        <v>3818.1999825252824</v>
      </c>
      <c r="Q41" s="117">
        <f t="shared" ca="1" si="25"/>
        <v>4021.3620485130086</v>
      </c>
      <c r="R41" s="117">
        <f t="shared" ca="1" si="25"/>
        <v>3970.7931143844944</v>
      </c>
      <c r="S41" s="117">
        <f t="shared" ca="1" si="25"/>
        <v>3920.4481914695716</v>
      </c>
      <c r="T41" s="117">
        <f t="shared" ca="1" si="25"/>
        <v>3926.403653561134</v>
      </c>
      <c r="V41" s="46">
        <f t="shared" si="4"/>
        <v>2022</v>
      </c>
      <c r="W41" s="125">
        <f t="shared" ca="1" si="18"/>
        <v>3972.0851135775229</v>
      </c>
      <c r="X41" s="121">
        <f t="shared" ca="1" si="5"/>
        <v>23629.292104031014</v>
      </c>
      <c r="Y41" s="120">
        <f t="shared" ca="1" si="22"/>
        <v>0</v>
      </c>
      <c r="Z41" s="20">
        <f t="shared" si="15"/>
        <v>0</v>
      </c>
      <c r="AA41" s="129">
        <f t="shared" ca="1" si="16"/>
        <v>3783.8319339066657</v>
      </c>
      <c r="AB41" s="131">
        <f>VLOOKUP(V41,'Stock Data'!$B$4:$H$38,4,FALSE)</f>
        <v>3163.1915566852031</v>
      </c>
      <c r="AC41" s="129">
        <f>VLOOKUP(V41,'Stock Data'!$B$4:$H$38,5,FALSE)</f>
        <v>188.25317967085721</v>
      </c>
      <c r="AD41" s="55" t="s">
        <v>136</v>
      </c>
      <c r="AE41" s="139">
        <f t="shared" ca="1" si="21"/>
        <v>3783.8319339066657</v>
      </c>
      <c r="AF41" s="134">
        <f t="shared" ca="1" si="23"/>
        <v>3783.8319339066657</v>
      </c>
      <c r="AG41" s="140">
        <f t="shared" si="13"/>
        <v>188.25317967085721</v>
      </c>
      <c r="AH41" s="135">
        <f t="shared" ca="1" si="17"/>
        <v>3972.0851135775229</v>
      </c>
      <c r="AI41" s="146">
        <f>VLOOKUP(V41,'Stock Data'!$B$4:$I$38,7)</f>
        <v>3389.0953722902318</v>
      </c>
    </row>
    <row r="42" spans="1:35" ht="15.75" thickBot="1">
      <c r="A42" s="3"/>
      <c r="B42" s="113">
        <f t="shared" si="14"/>
        <v>2023</v>
      </c>
      <c r="C42" s="117">
        <f t="shared" ca="1" si="24"/>
        <v>0</v>
      </c>
      <c r="D42" s="117">
        <f t="shared" ca="1" si="24"/>
        <v>0</v>
      </c>
      <c r="E42" s="117">
        <f t="shared" ca="1" si="24"/>
        <v>0</v>
      </c>
      <c r="F42" s="117">
        <f t="shared" ca="1" si="24"/>
        <v>0</v>
      </c>
      <c r="G42" s="117">
        <f t="shared" ca="1" si="24"/>
        <v>0</v>
      </c>
      <c r="H42" s="117">
        <f t="shared" ca="1" si="24"/>
        <v>0</v>
      </c>
      <c r="I42" s="117">
        <f t="shared" ca="1" si="24"/>
        <v>0</v>
      </c>
      <c r="J42" s="117">
        <f t="shared" ca="1" si="24"/>
        <v>0</v>
      </c>
      <c r="K42" s="117">
        <f t="shared" ca="1" si="24"/>
        <v>0</v>
      </c>
      <c r="L42" s="117">
        <f t="shared" ca="1" si="24"/>
        <v>0</v>
      </c>
      <c r="M42" s="117">
        <f t="shared" ca="1" si="25"/>
        <v>0</v>
      </c>
      <c r="N42" s="117">
        <f t="shared" ca="1" si="25"/>
        <v>0</v>
      </c>
      <c r="O42" s="117">
        <f t="shared" ca="1" si="25"/>
        <v>0</v>
      </c>
      <c r="P42" s="117">
        <f t="shared" ca="1" si="25"/>
        <v>4021.3620485130086</v>
      </c>
      <c r="Q42" s="117">
        <f t="shared" ca="1" si="25"/>
        <v>3970.7931143844944</v>
      </c>
      <c r="R42" s="117">
        <f t="shared" ca="1" si="25"/>
        <v>3920.4481914695716</v>
      </c>
      <c r="S42" s="117">
        <f t="shared" ca="1" si="25"/>
        <v>3926.403653561134</v>
      </c>
      <c r="T42" s="117">
        <f t="shared" ca="1" si="25"/>
        <v>3972.0851135775229</v>
      </c>
      <c r="V42" s="46">
        <f t="shared" si="4"/>
        <v>2023</v>
      </c>
      <c r="W42" s="125">
        <f t="shared" ca="1" si="18"/>
        <v>4006.1382638159994</v>
      </c>
      <c r="X42" s="121">
        <f t="shared" ca="1" si="5"/>
        <v>23817.230385321731</v>
      </c>
      <c r="Y42" s="120">
        <f t="shared" ca="1" si="22"/>
        <v>0</v>
      </c>
      <c r="Z42" s="20">
        <f t="shared" si="15"/>
        <v>0</v>
      </c>
      <c r="AA42" s="129">
        <f t="shared" ca="1" si="16"/>
        <v>3818.1999825252824</v>
      </c>
      <c r="AB42" s="131">
        <f>VLOOKUP(V42,'Stock Data'!$B$4:$H$38,4,FALSE)</f>
        <v>3163.1915566852031</v>
      </c>
      <c r="AC42" s="129">
        <f>VLOOKUP(V42,'Stock Data'!$B$4:$H$38,5,FALSE)</f>
        <v>187.93828129071699</v>
      </c>
      <c r="AD42" s="55" t="s">
        <v>136</v>
      </c>
      <c r="AE42" s="139">
        <f t="shared" ca="1" si="21"/>
        <v>3818.1999825252824</v>
      </c>
      <c r="AF42" s="134">
        <f t="shared" ca="1" si="23"/>
        <v>3818.1999825252824</v>
      </c>
      <c r="AG42" s="140">
        <f t="shared" si="13"/>
        <v>187.93828129071699</v>
      </c>
      <c r="AH42" s="135">
        <f t="shared" ca="1" si="17"/>
        <v>4006.1382638159994</v>
      </c>
      <c r="AI42" s="146">
        <f>VLOOKUP(V42,'Stock Data'!$B$4:$I$38,7)</f>
        <v>3388.7174942340635</v>
      </c>
    </row>
    <row r="43" spans="1:35" ht="15.75" thickBot="1">
      <c r="A43" s="3"/>
      <c r="B43" s="113">
        <f t="shared" si="14"/>
        <v>2024</v>
      </c>
      <c r="C43" s="117">
        <f t="shared" ca="1" si="24"/>
        <v>0</v>
      </c>
      <c r="D43" s="117">
        <f t="shared" ca="1" si="24"/>
        <v>0</v>
      </c>
      <c r="E43" s="117">
        <f t="shared" ca="1" si="24"/>
        <v>0</v>
      </c>
      <c r="F43" s="117">
        <f t="shared" ca="1" si="24"/>
        <v>0</v>
      </c>
      <c r="G43" s="117">
        <f t="shared" ca="1" si="24"/>
        <v>0</v>
      </c>
      <c r="H43" s="117">
        <f t="shared" ca="1" si="24"/>
        <v>0</v>
      </c>
      <c r="I43" s="117">
        <f t="shared" ca="1" si="24"/>
        <v>0</v>
      </c>
      <c r="J43" s="117">
        <f t="shared" ca="1" si="24"/>
        <v>0</v>
      </c>
      <c r="K43" s="117">
        <f t="shared" ca="1" si="24"/>
        <v>0</v>
      </c>
      <c r="L43" s="117">
        <f t="shared" ca="1" si="24"/>
        <v>0</v>
      </c>
      <c r="M43" s="117">
        <f t="shared" ca="1" si="25"/>
        <v>0</v>
      </c>
      <c r="N43" s="117">
        <f t="shared" ca="1" si="25"/>
        <v>0</v>
      </c>
      <c r="O43" s="117">
        <f t="shared" ca="1" si="25"/>
        <v>0</v>
      </c>
      <c r="P43" s="117">
        <f t="shared" ca="1" si="25"/>
        <v>3970.7931143844944</v>
      </c>
      <c r="Q43" s="117">
        <f t="shared" ca="1" si="25"/>
        <v>3920.4481914695716</v>
      </c>
      <c r="R43" s="117">
        <f t="shared" ca="1" si="25"/>
        <v>3926.403653561134</v>
      </c>
      <c r="S43" s="117">
        <f t="shared" ca="1" si="25"/>
        <v>3972.0851135775229</v>
      </c>
      <c r="T43" s="117">
        <f t="shared" ca="1" si="25"/>
        <v>4006.1382638159994</v>
      </c>
      <c r="V43" s="46">
        <f t="shared" si="4"/>
        <v>2024</v>
      </c>
      <c r="W43" s="125">
        <f ca="1">AF43+AG43</f>
        <v>4209.4761139282564</v>
      </c>
      <c r="X43" s="121">
        <f t="shared" ca="1" si="5"/>
        <v>24005.344450736979</v>
      </c>
      <c r="Y43" s="120">
        <f t="shared" ca="1" si="22"/>
        <v>0</v>
      </c>
      <c r="Z43" s="20">
        <f t="shared" si="15"/>
        <v>0</v>
      </c>
      <c r="AA43" s="129">
        <f t="shared" ca="1" si="16"/>
        <v>4021.3620485130086</v>
      </c>
      <c r="AB43" s="131">
        <f>VLOOKUP(V43,'Stock Data'!$B$4:$H$38,4,FALSE)</f>
        <v>3163.1915566852031</v>
      </c>
      <c r="AC43" s="129">
        <f>VLOOKUP(V43,'Stock Data'!$B$4:$H$38,5,FALSE)</f>
        <v>188.11406541524775</v>
      </c>
      <c r="AD43" s="55" t="s">
        <v>136</v>
      </c>
      <c r="AE43" s="139">
        <f t="shared" ca="1" si="21"/>
        <v>4021.3620485130086</v>
      </c>
      <c r="AF43" s="134">
        <f t="shared" ca="1" si="23"/>
        <v>4021.3620485130086</v>
      </c>
      <c r="AG43" s="140">
        <f t="shared" si="13"/>
        <v>188.11406541524775</v>
      </c>
      <c r="AH43" s="135">
        <f t="shared" ca="1" si="17"/>
        <v>4209.4761139282564</v>
      </c>
      <c r="AI43" s="146">
        <f>VLOOKUP(V43,'Stock Data'!$B$4:$I$38,7)</f>
        <v>3388.9284351835004</v>
      </c>
    </row>
    <row r="44" spans="1:35" ht="15.75" thickBot="1">
      <c r="A44" s="3"/>
      <c r="B44" s="113">
        <f t="shared" si="14"/>
        <v>2025</v>
      </c>
      <c r="C44" s="117">
        <f t="shared" ca="1" si="24"/>
        <v>0</v>
      </c>
      <c r="D44" s="117">
        <f t="shared" ca="1" si="24"/>
        <v>0</v>
      </c>
      <c r="E44" s="117">
        <f t="shared" ca="1" si="24"/>
        <v>0</v>
      </c>
      <c r="F44" s="117">
        <f t="shared" ca="1" si="24"/>
        <v>0</v>
      </c>
      <c r="G44" s="117">
        <f t="shared" ca="1" si="24"/>
        <v>0</v>
      </c>
      <c r="H44" s="117">
        <f t="shared" ca="1" si="24"/>
        <v>0</v>
      </c>
      <c r="I44" s="117">
        <f t="shared" ca="1" si="24"/>
        <v>0</v>
      </c>
      <c r="J44" s="117">
        <f t="shared" ca="1" si="24"/>
        <v>0</v>
      </c>
      <c r="K44" s="117">
        <f t="shared" ca="1" si="24"/>
        <v>0</v>
      </c>
      <c r="L44" s="117">
        <f t="shared" ca="1" si="24"/>
        <v>0</v>
      </c>
      <c r="M44" s="117">
        <f t="shared" ca="1" si="25"/>
        <v>0</v>
      </c>
      <c r="N44" s="117">
        <f t="shared" ca="1" si="25"/>
        <v>0</v>
      </c>
      <c r="O44" s="117">
        <f t="shared" ca="1" si="25"/>
        <v>0</v>
      </c>
      <c r="P44" s="117">
        <f t="shared" ca="1" si="25"/>
        <v>3920.4481914695716</v>
      </c>
      <c r="Q44" s="117">
        <f t="shared" ca="1" si="25"/>
        <v>3926.403653561134</v>
      </c>
      <c r="R44" s="117">
        <f t="shared" ca="1" si="25"/>
        <v>3972.0851135775229</v>
      </c>
      <c r="S44" s="117">
        <f t="shared" ca="1" si="25"/>
        <v>4006.1382638159994</v>
      </c>
      <c r="T44" s="117">
        <f t="shared" ca="1" si="25"/>
        <v>4209.4761139282564</v>
      </c>
      <c r="V44" s="46">
        <f t="shared" si="4"/>
        <v>2025</v>
      </c>
      <c r="W44" s="125">
        <f t="shared" ca="1" si="18"/>
        <v>4158.3130454012608</v>
      </c>
      <c r="X44" s="121">
        <f t="shared" ca="1" si="5"/>
        <v>24192.864381753745</v>
      </c>
      <c r="Y44" s="120">
        <f t="shared" ca="1" si="22"/>
        <v>0</v>
      </c>
      <c r="Z44" s="20">
        <f t="shared" si="15"/>
        <v>0</v>
      </c>
      <c r="AA44" s="129">
        <f t="shared" ca="1" si="16"/>
        <v>3970.7931143844944</v>
      </c>
      <c r="AB44" s="131">
        <f>VLOOKUP(V44,'Stock Data'!$B$4:$H$38,4,FALSE)</f>
        <v>3163.1915566852031</v>
      </c>
      <c r="AC44" s="129">
        <f>VLOOKUP(V44,'Stock Data'!$B$4:$H$38,5,FALSE)</f>
        <v>187.51993101676635</v>
      </c>
      <c r="AD44" s="55" t="s">
        <v>136</v>
      </c>
      <c r="AE44" s="139">
        <f t="shared" ca="1" si="21"/>
        <v>3970.7931143844944</v>
      </c>
      <c r="AF44" s="134">
        <f t="shared" ca="1" si="23"/>
        <v>3970.7931143844944</v>
      </c>
      <c r="AG44" s="140">
        <f t="shared" si="13"/>
        <v>187.51993101676635</v>
      </c>
      <c r="AH44" s="135">
        <f t="shared" ca="1" si="17"/>
        <v>4158.3130454012608</v>
      </c>
      <c r="AI44" s="146">
        <f>VLOOKUP(V44,'Stock Data'!$B$4:$I$38,7)</f>
        <v>3388.2154739053226</v>
      </c>
    </row>
    <row r="45" spans="1:35" ht="15.75" thickBot="1">
      <c r="A45" s="3"/>
      <c r="B45" s="113">
        <f t="shared" si="14"/>
        <v>2026</v>
      </c>
      <c r="C45" s="117">
        <f t="shared" ca="1" si="24"/>
        <v>0</v>
      </c>
      <c r="D45" s="117">
        <f t="shared" ca="1" si="24"/>
        <v>0</v>
      </c>
      <c r="E45" s="117">
        <f t="shared" ca="1" si="24"/>
        <v>0</v>
      </c>
      <c r="F45" s="117">
        <f t="shared" ca="1" si="24"/>
        <v>0</v>
      </c>
      <c r="G45" s="117">
        <f t="shared" ca="1" si="24"/>
        <v>0</v>
      </c>
      <c r="H45" s="117">
        <f t="shared" ca="1" si="24"/>
        <v>0</v>
      </c>
      <c r="I45" s="117">
        <f t="shared" ca="1" si="24"/>
        <v>0</v>
      </c>
      <c r="J45" s="117">
        <f t="shared" ca="1" si="24"/>
        <v>0</v>
      </c>
      <c r="K45" s="117">
        <f t="shared" ca="1" si="24"/>
        <v>0</v>
      </c>
      <c r="L45" s="117">
        <f t="shared" ca="1" si="24"/>
        <v>0</v>
      </c>
      <c r="M45" s="117">
        <f t="shared" ca="1" si="25"/>
        <v>0</v>
      </c>
      <c r="N45" s="117">
        <f t="shared" ca="1" si="25"/>
        <v>0</v>
      </c>
      <c r="O45" s="117">
        <f t="shared" ca="1" si="25"/>
        <v>0</v>
      </c>
      <c r="P45" s="117">
        <f t="shared" ca="1" si="25"/>
        <v>3926.403653561134</v>
      </c>
      <c r="Q45" s="117">
        <f t="shared" ca="1" si="25"/>
        <v>3972.0851135775229</v>
      </c>
      <c r="R45" s="117">
        <f t="shared" ca="1" si="25"/>
        <v>4006.1382638159994</v>
      </c>
      <c r="S45" s="117">
        <f t="shared" ca="1" si="25"/>
        <v>4209.4761139282564</v>
      </c>
      <c r="T45" s="117">
        <f t="shared" ca="1" si="25"/>
        <v>4158.3130454012608</v>
      </c>
      <c r="V45" s="46">
        <f t="shared" si="4"/>
        <v>2026</v>
      </c>
      <c r="W45" s="125">
        <f t="shared" ca="1" si="18"/>
        <v>4107.4168902151869</v>
      </c>
      <c r="X45" s="121">
        <f t="shared" ca="1" si="5"/>
        <v>24379.83308049936</v>
      </c>
      <c r="Y45" s="120">
        <f t="shared" ca="1" si="22"/>
        <v>0</v>
      </c>
      <c r="Z45" s="20">
        <f t="shared" si="15"/>
        <v>0</v>
      </c>
      <c r="AA45" s="129">
        <f t="shared" ca="1" si="16"/>
        <v>3920.4481914695716</v>
      </c>
      <c r="AB45" s="131">
        <f>VLOOKUP(V45,'Stock Data'!$B$4:$H$38,4,FALSE)</f>
        <v>3163.1915566852031</v>
      </c>
      <c r="AC45" s="129">
        <f>VLOOKUP(V45,'Stock Data'!$B$4:$H$38,5,FALSE)</f>
        <v>186.96869874561526</v>
      </c>
      <c r="AD45" s="55" t="s">
        <v>136</v>
      </c>
      <c r="AE45" s="139">
        <f t="shared" ca="1" si="21"/>
        <v>3920.4481914695716</v>
      </c>
      <c r="AF45" s="134">
        <f t="shared" ca="1" si="23"/>
        <v>3920.4481914695716</v>
      </c>
      <c r="AG45" s="140">
        <f t="shared" si="13"/>
        <v>186.96869874561526</v>
      </c>
      <c r="AH45" s="135">
        <f t="shared" ca="1" si="17"/>
        <v>4107.4168902151869</v>
      </c>
      <c r="AI45" s="146">
        <f>VLOOKUP(V45,'Stock Data'!$B$4:$I$38,7)</f>
        <v>3387.5539951799415</v>
      </c>
    </row>
    <row r="46" spans="1:35" ht="15.75" thickBot="1">
      <c r="A46" s="3"/>
      <c r="B46" s="113">
        <f t="shared" si="14"/>
        <v>2027</v>
      </c>
      <c r="C46" s="117">
        <f t="shared" ca="1" si="24"/>
        <v>0</v>
      </c>
      <c r="D46" s="117">
        <f t="shared" ca="1" si="24"/>
        <v>0</v>
      </c>
      <c r="E46" s="117">
        <f t="shared" ca="1" si="24"/>
        <v>0</v>
      </c>
      <c r="F46" s="117">
        <f t="shared" ca="1" si="24"/>
        <v>0</v>
      </c>
      <c r="G46" s="117">
        <f t="shared" ca="1" si="24"/>
        <v>0</v>
      </c>
      <c r="H46" s="117">
        <f t="shared" ca="1" si="24"/>
        <v>0</v>
      </c>
      <c r="I46" s="117">
        <f t="shared" ca="1" si="24"/>
        <v>0</v>
      </c>
      <c r="J46" s="117">
        <f t="shared" ca="1" si="24"/>
        <v>0</v>
      </c>
      <c r="K46" s="117">
        <f t="shared" ca="1" si="24"/>
        <v>0</v>
      </c>
      <c r="L46" s="117">
        <f t="shared" ca="1" si="24"/>
        <v>0</v>
      </c>
      <c r="M46" s="117">
        <f t="shared" ca="1" si="25"/>
        <v>0</v>
      </c>
      <c r="N46" s="117">
        <f t="shared" ca="1" si="25"/>
        <v>0</v>
      </c>
      <c r="O46" s="117">
        <f t="shared" ca="1" si="25"/>
        <v>0</v>
      </c>
      <c r="P46" s="117">
        <f t="shared" ca="1" si="25"/>
        <v>3972.0851135775229</v>
      </c>
      <c r="Q46" s="117">
        <f t="shared" ca="1" si="25"/>
        <v>4006.1382638159994</v>
      </c>
      <c r="R46" s="117">
        <f t="shared" ca="1" si="25"/>
        <v>4209.4761139282564</v>
      </c>
      <c r="S46" s="117">
        <f t="shared" ca="1" si="25"/>
        <v>4158.3130454012608</v>
      </c>
      <c r="T46" s="117">
        <f t="shared" ca="1" si="25"/>
        <v>4107.4168902151869</v>
      </c>
      <c r="V46" s="46">
        <f t="shared" si="4"/>
        <v>2027</v>
      </c>
      <c r="W46" s="125">
        <f t="shared" ca="1" si="18"/>
        <v>4113.8665071630567</v>
      </c>
      <c r="X46" s="121">
        <f t="shared" ca="1" si="5"/>
        <v>24567.295934101283</v>
      </c>
      <c r="Y46" s="120">
        <f t="shared" ca="1" si="22"/>
        <v>0</v>
      </c>
      <c r="Z46" s="20">
        <f t="shared" si="15"/>
        <v>0</v>
      </c>
      <c r="AA46" s="129">
        <f t="shared" ca="1" si="16"/>
        <v>3926.403653561134</v>
      </c>
      <c r="AB46" s="131">
        <f>VLOOKUP(V46,'Stock Data'!$B$4:$H$38,4,FALSE)</f>
        <v>3163.1915566852031</v>
      </c>
      <c r="AC46" s="129">
        <f>VLOOKUP(V46,'Stock Data'!$B$4:$H$38,5,FALSE)</f>
        <v>187.46285360192269</v>
      </c>
      <c r="AD46" s="55" t="s">
        <v>136</v>
      </c>
      <c r="AE46" s="139">
        <f t="shared" ca="1" si="21"/>
        <v>3926.403653561134</v>
      </c>
      <c r="AF46" s="134">
        <f t="shared" ca="1" si="23"/>
        <v>3926.403653561134</v>
      </c>
      <c r="AG46" s="140">
        <f t="shared" si="13"/>
        <v>187.46285360192269</v>
      </c>
      <c r="AH46" s="135">
        <f t="shared" ca="1" si="17"/>
        <v>4113.8665071630567</v>
      </c>
      <c r="AI46" s="146">
        <f>VLOOKUP(V46,'Stock Data'!$B$4:$I$38,7)</f>
        <v>3388.1469810075105</v>
      </c>
    </row>
    <row r="47" spans="1:35" ht="15.75" thickBot="1">
      <c r="A47" s="3"/>
      <c r="B47" s="113">
        <f t="shared" si="14"/>
        <v>2028</v>
      </c>
      <c r="C47" s="117">
        <f t="shared" ca="1" si="24"/>
        <v>0</v>
      </c>
      <c r="D47" s="117">
        <f t="shared" ca="1" si="24"/>
        <v>0</v>
      </c>
      <c r="E47" s="117">
        <f t="shared" ca="1" si="24"/>
        <v>0</v>
      </c>
      <c r="F47" s="117">
        <f t="shared" ca="1" si="24"/>
        <v>0</v>
      </c>
      <c r="G47" s="117">
        <f t="shared" ca="1" si="24"/>
        <v>0</v>
      </c>
      <c r="H47" s="117">
        <f t="shared" ca="1" si="24"/>
        <v>0</v>
      </c>
      <c r="I47" s="117">
        <f t="shared" ca="1" si="24"/>
        <v>0</v>
      </c>
      <c r="J47" s="117">
        <f t="shared" ca="1" si="24"/>
        <v>0</v>
      </c>
      <c r="K47" s="117">
        <f t="shared" ca="1" si="24"/>
        <v>0</v>
      </c>
      <c r="L47" s="117">
        <f t="shared" ca="1" si="24"/>
        <v>0</v>
      </c>
      <c r="M47" s="117">
        <f t="shared" ca="1" si="25"/>
        <v>0</v>
      </c>
      <c r="N47" s="117">
        <f t="shared" ca="1" si="25"/>
        <v>0</v>
      </c>
      <c r="O47" s="117">
        <f t="shared" ca="1" si="25"/>
        <v>0</v>
      </c>
      <c r="P47" s="117">
        <f t="shared" ca="1" si="25"/>
        <v>4006.1382638159994</v>
      </c>
      <c r="Q47" s="117">
        <f t="shared" ca="1" si="25"/>
        <v>4209.4761139282564</v>
      </c>
      <c r="R47" s="117">
        <f t="shared" ca="1" si="25"/>
        <v>4158.3130454012608</v>
      </c>
      <c r="S47" s="117">
        <f t="shared" ca="1" si="25"/>
        <v>4107.4168902151869</v>
      </c>
      <c r="T47" s="117">
        <f t="shared" ca="1" si="25"/>
        <v>4113.8665071630567</v>
      </c>
      <c r="V47" s="46">
        <f t="shared" si="4"/>
        <v>2028</v>
      </c>
      <c r="W47" s="125">
        <f t="shared" ca="1" si="18"/>
        <v>4158.5644227951379</v>
      </c>
      <c r="X47" s="121">
        <f t="shared" ca="1" si="5"/>
        <v>24753.775243318898</v>
      </c>
      <c r="Y47" s="120">
        <f t="shared" ca="1" si="22"/>
        <v>0</v>
      </c>
      <c r="Z47" s="20">
        <f t="shared" si="15"/>
        <v>0</v>
      </c>
      <c r="AA47" s="129">
        <f t="shared" ca="1" si="16"/>
        <v>3972.0851135775229</v>
      </c>
      <c r="AB47" s="131">
        <f>VLOOKUP(V47,'Stock Data'!$B$4:$H$38,4,FALSE)</f>
        <v>3163.1915566852031</v>
      </c>
      <c r="AC47" s="129">
        <f>VLOOKUP(V47,'Stock Data'!$B$4:$H$38,5,FALSE)</f>
        <v>186.47930921761508</v>
      </c>
      <c r="AD47" s="55" t="s">
        <v>136</v>
      </c>
      <c r="AE47" s="139">
        <f t="shared" ca="1" si="21"/>
        <v>3972.0851135775229</v>
      </c>
      <c r="AF47" s="134">
        <f t="shared" ca="1" si="23"/>
        <v>3972.0851135775229</v>
      </c>
      <c r="AG47" s="140">
        <f t="shared" si="13"/>
        <v>186.47930921761508</v>
      </c>
      <c r="AH47" s="135">
        <f t="shared" ca="1" si="17"/>
        <v>4158.5644227951379</v>
      </c>
      <c r="AI47" s="146">
        <f>VLOOKUP(V47,'Stock Data'!$B$4:$I$38,7)</f>
        <v>3386.9667277463413</v>
      </c>
    </row>
    <row r="48" spans="1:35" ht="15.75" thickBot="1">
      <c r="A48" s="3"/>
      <c r="B48" s="113">
        <f t="shared" si="14"/>
        <v>2029</v>
      </c>
      <c r="C48" s="117">
        <f t="shared" ca="1" si="24"/>
        <v>0</v>
      </c>
      <c r="D48" s="117">
        <f t="shared" ca="1" si="24"/>
        <v>0</v>
      </c>
      <c r="E48" s="117">
        <f t="shared" ca="1" si="24"/>
        <v>0</v>
      </c>
      <c r="F48" s="117">
        <f t="shared" ca="1" si="24"/>
        <v>0</v>
      </c>
      <c r="G48" s="117">
        <f t="shared" ca="1" si="24"/>
        <v>0</v>
      </c>
      <c r="H48" s="117">
        <f t="shared" ca="1" si="24"/>
        <v>0</v>
      </c>
      <c r="I48" s="117">
        <f t="shared" ca="1" si="24"/>
        <v>0</v>
      </c>
      <c r="J48" s="117">
        <f t="shared" ca="1" si="24"/>
        <v>0</v>
      </c>
      <c r="K48" s="117">
        <f t="shared" ca="1" si="24"/>
        <v>0</v>
      </c>
      <c r="L48" s="117">
        <f t="shared" ca="1" si="24"/>
        <v>0</v>
      </c>
      <c r="M48" s="117">
        <f t="shared" ca="1" si="25"/>
        <v>0</v>
      </c>
      <c r="N48" s="117">
        <f t="shared" ca="1" si="25"/>
        <v>0</v>
      </c>
      <c r="O48" s="117">
        <f t="shared" ca="1" si="25"/>
        <v>0</v>
      </c>
      <c r="P48" s="117">
        <f t="shared" ca="1" si="25"/>
        <v>4209.4761139282564</v>
      </c>
      <c r="Q48" s="117">
        <f t="shared" ca="1" si="25"/>
        <v>4158.3130454012608</v>
      </c>
      <c r="R48" s="117">
        <f t="shared" ca="1" si="25"/>
        <v>4107.4168902151869</v>
      </c>
      <c r="S48" s="117">
        <f t="shared" ca="1" si="25"/>
        <v>4113.8665071630567</v>
      </c>
      <c r="T48" s="117">
        <f t="shared" ca="1" si="25"/>
        <v>4158.5644227951379</v>
      </c>
      <c r="V48" s="46">
        <f t="shared" si="4"/>
        <v>2029</v>
      </c>
      <c r="W48" s="125">
        <f t="shared" ca="1" si="18"/>
        <v>4191.1274869554436</v>
      </c>
      <c r="X48" s="121">
        <f t="shared" ca="1" si="5"/>
        <v>24938.764466458342</v>
      </c>
      <c r="Y48" s="120">
        <f t="shared" ca="1" si="22"/>
        <v>0</v>
      </c>
      <c r="Z48" s="20">
        <f t="shared" si="15"/>
        <v>0</v>
      </c>
      <c r="AA48" s="129">
        <f t="shared" ca="1" si="16"/>
        <v>4006.1382638159994</v>
      </c>
      <c r="AB48" s="131">
        <f>VLOOKUP(V48,'Stock Data'!$B$4:$H$38,4,FALSE)</f>
        <v>3163.1915566852031</v>
      </c>
      <c r="AC48" s="129">
        <f>VLOOKUP(V48,'Stock Data'!$B$4:$H$38,5,FALSE)</f>
        <v>184.98922313944422</v>
      </c>
      <c r="AD48" s="55" t="s">
        <v>136</v>
      </c>
      <c r="AE48" s="139">
        <f t="shared" ca="1" si="21"/>
        <v>4006.1382638159994</v>
      </c>
      <c r="AF48" s="134">
        <f t="shared" ca="1" si="23"/>
        <v>4006.1382638159994</v>
      </c>
      <c r="AG48" s="140">
        <f t="shared" si="13"/>
        <v>184.98922313944422</v>
      </c>
      <c r="AH48" s="135">
        <f t="shared" ca="1" si="17"/>
        <v>4191.1274869554436</v>
      </c>
      <c r="AI48" s="146">
        <f>VLOOKUP(V48,'Stock Data'!$B$4:$I$38,7)</f>
        <v>3385.178624452536</v>
      </c>
    </row>
    <row r="49" spans="1:35" ht="15.75" thickBot="1">
      <c r="A49" s="3"/>
      <c r="B49" s="113">
        <f t="shared" si="14"/>
        <v>2030</v>
      </c>
      <c r="C49" s="117">
        <f t="shared" ca="1" si="24"/>
        <v>0</v>
      </c>
      <c r="D49" s="117">
        <f t="shared" ca="1" si="24"/>
        <v>0</v>
      </c>
      <c r="E49" s="117">
        <f t="shared" ca="1" si="24"/>
        <v>0</v>
      </c>
      <c r="F49" s="117">
        <f t="shared" ca="1" si="24"/>
        <v>0</v>
      </c>
      <c r="G49" s="117">
        <f t="shared" ca="1" si="24"/>
        <v>0</v>
      </c>
      <c r="H49" s="117">
        <f t="shared" ca="1" si="24"/>
        <v>0</v>
      </c>
      <c r="I49" s="117">
        <f t="shared" ca="1" si="24"/>
        <v>0</v>
      </c>
      <c r="J49" s="117">
        <f t="shared" ca="1" si="24"/>
        <v>0</v>
      </c>
      <c r="K49" s="117">
        <f t="shared" ca="1" si="24"/>
        <v>0</v>
      </c>
      <c r="L49" s="117">
        <f t="shared" ca="1" si="24"/>
        <v>0</v>
      </c>
      <c r="M49" s="117">
        <f t="shared" ca="1" si="25"/>
        <v>0</v>
      </c>
      <c r="N49" s="117">
        <f t="shared" ca="1" si="25"/>
        <v>0</v>
      </c>
      <c r="O49" s="117">
        <f t="shared" ca="1" si="25"/>
        <v>0</v>
      </c>
      <c r="P49" s="117">
        <f t="shared" ca="1" si="25"/>
        <v>4158.3130454012608</v>
      </c>
      <c r="Q49" s="117">
        <f t="shared" ca="1" si="25"/>
        <v>4107.4168902151869</v>
      </c>
      <c r="R49" s="117">
        <f t="shared" ca="1" si="25"/>
        <v>4113.8665071630567</v>
      </c>
      <c r="S49" s="117">
        <f t="shared" ca="1" si="25"/>
        <v>4158.5644227951379</v>
      </c>
      <c r="T49" s="117">
        <f t="shared" ca="1" si="25"/>
        <v>4191.1274869554436</v>
      </c>
      <c r="V49" s="46">
        <f t="shared" si="4"/>
        <v>2030</v>
      </c>
      <c r="W49" s="125">
        <f t="shared" ca="1" si="18"/>
        <v>4209.4761139282564</v>
      </c>
      <c r="X49" s="121">
        <f t="shared" ca="1" si="5"/>
        <v>24938.764466458342</v>
      </c>
      <c r="Y49" s="120">
        <f t="shared" ca="1" si="22"/>
        <v>0</v>
      </c>
      <c r="Z49" s="20">
        <f t="shared" si="15"/>
        <v>0</v>
      </c>
      <c r="AA49" s="129">
        <f t="shared" ca="1" si="16"/>
        <v>4209.4761139282564</v>
      </c>
      <c r="AB49" s="131">
        <f>VLOOKUP(V49,'Stock Data'!$B$4:$H$38,4,FALSE)</f>
        <v>3163.1915566852031</v>
      </c>
      <c r="AC49" s="129">
        <f>VLOOKUP(V49,'Stock Data'!$B$4:$H$38,5,FALSE)</f>
        <v>0</v>
      </c>
      <c r="AD49" s="55" t="s">
        <v>136</v>
      </c>
      <c r="AE49" s="139">
        <f t="shared" ca="1" si="21"/>
        <v>4209.4761139282564</v>
      </c>
      <c r="AF49" s="134">
        <f t="shared" ca="1" si="23"/>
        <v>4209.4761139282564</v>
      </c>
      <c r="AG49" s="140">
        <f t="shared" si="13"/>
        <v>0</v>
      </c>
      <c r="AH49" s="135">
        <f t="shared" ca="1" si="17"/>
        <v>4209.4761139282564</v>
      </c>
      <c r="AI49" s="146">
        <f>VLOOKUP(V49,'Stock Data'!$B$4:$I$38,7)</f>
        <v>3163.1915566852031</v>
      </c>
    </row>
    <row r="50" spans="1:35" ht="15.75" thickBot="1">
      <c r="A50" s="3"/>
      <c r="B50" s="113">
        <f t="shared" si="14"/>
        <v>2031</v>
      </c>
      <c r="C50" s="117">
        <f t="shared" ca="1" si="24"/>
        <v>0</v>
      </c>
      <c r="D50" s="117">
        <f t="shared" ca="1" si="24"/>
        <v>0</v>
      </c>
      <c r="E50" s="117">
        <f t="shared" ca="1" si="24"/>
        <v>0</v>
      </c>
      <c r="F50" s="117">
        <f t="shared" ca="1" si="24"/>
        <v>0</v>
      </c>
      <c r="G50" s="117">
        <f t="shared" ca="1" si="24"/>
        <v>0</v>
      </c>
      <c r="H50" s="117">
        <f t="shared" ca="1" si="24"/>
        <v>0</v>
      </c>
      <c r="I50" s="117">
        <f t="shared" ca="1" si="24"/>
        <v>0</v>
      </c>
      <c r="J50" s="117">
        <f t="shared" ca="1" si="24"/>
        <v>0</v>
      </c>
      <c r="K50" s="117">
        <f t="shared" ca="1" si="24"/>
        <v>0</v>
      </c>
      <c r="L50" s="117">
        <f t="shared" ca="1" si="24"/>
        <v>0</v>
      </c>
      <c r="M50" s="117">
        <f t="shared" ca="1" si="25"/>
        <v>0</v>
      </c>
      <c r="N50" s="117">
        <f t="shared" ca="1" si="25"/>
        <v>0</v>
      </c>
      <c r="O50" s="117">
        <f t="shared" ca="1" si="25"/>
        <v>0</v>
      </c>
      <c r="P50" s="117">
        <f t="shared" ca="1" si="25"/>
        <v>4107.4168902151869</v>
      </c>
      <c r="Q50" s="117">
        <f t="shared" ca="1" si="25"/>
        <v>4113.8665071630567</v>
      </c>
      <c r="R50" s="117">
        <f t="shared" ca="1" si="25"/>
        <v>4158.5644227951379</v>
      </c>
      <c r="S50" s="117">
        <f t="shared" ca="1" si="25"/>
        <v>4191.1274869554436</v>
      </c>
      <c r="T50" s="117">
        <f t="shared" ca="1" si="25"/>
        <v>4209.4761139282564</v>
      </c>
      <c r="V50" s="46">
        <f t="shared" si="4"/>
        <v>2031</v>
      </c>
      <c r="W50" s="125">
        <f t="shared" ca="1" si="18"/>
        <v>4158.3130454012608</v>
      </c>
      <c r="X50" s="121">
        <f t="shared" ca="1" si="5"/>
        <v>24938.764466458342</v>
      </c>
      <c r="Y50" s="120">
        <f t="shared" ca="1" si="22"/>
        <v>0</v>
      </c>
      <c r="Z50" s="20">
        <f t="shared" si="15"/>
        <v>0</v>
      </c>
      <c r="AA50" s="129">
        <f t="shared" ca="1" si="16"/>
        <v>4158.3130454012608</v>
      </c>
      <c r="AB50" s="131">
        <f>VLOOKUP(V50,'Stock Data'!$B$4:$H$38,4,FALSE)</f>
        <v>3163.1915566852031</v>
      </c>
      <c r="AC50" s="129">
        <f>VLOOKUP(V50,'Stock Data'!$B$4:$H$38,5,FALSE)</f>
        <v>0</v>
      </c>
      <c r="AD50" s="55" t="s">
        <v>136</v>
      </c>
      <c r="AE50" s="139">
        <f t="shared" ca="1" si="21"/>
        <v>4158.3130454012608</v>
      </c>
      <c r="AF50" s="134">
        <f t="shared" ca="1" si="23"/>
        <v>4158.3130454012608</v>
      </c>
      <c r="AG50" s="140">
        <f t="shared" si="13"/>
        <v>0</v>
      </c>
      <c r="AH50" s="135">
        <f t="shared" ca="1" si="17"/>
        <v>4158.3130454012608</v>
      </c>
      <c r="AI50" s="146">
        <f>VLOOKUP(V50,'Stock Data'!$B$4:$I$38,7)</f>
        <v>3163.1915566852031</v>
      </c>
    </row>
    <row r="51" spans="1:35" ht="15.75" thickBot="1">
      <c r="A51" s="3"/>
      <c r="B51" s="113">
        <f t="shared" si="14"/>
        <v>2032</v>
      </c>
      <c r="C51" s="117">
        <f t="shared" ca="1" si="24"/>
        <v>0</v>
      </c>
      <c r="D51" s="117">
        <f t="shared" ca="1" si="24"/>
        <v>0</v>
      </c>
      <c r="E51" s="117">
        <f t="shared" ca="1" si="24"/>
        <v>0</v>
      </c>
      <c r="F51" s="117">
        <f t="shared" ca="1" si="24"/>
        <v>0</v>
      </c>
      <c r="G51" s="117">
        <f t="shared" ca="1" si="24"/>
        <v>0</v>
      </c>
      <c r="H51" s="117">
        <f t="shared" ca="1" si="24"/>
        <v>0</v>
      </c>
      <c r="I51" s="117">
        <f t="shared" ca="1" si="24"/>
        <v>0</v>
      </c>
      <c r="J51" s="117">
        <f t="shared" ca="1" si="24"/>
        <v>0</v>
      </c>
      <c r="K51" s="117">
        <f t="shared" ca="1" si="24"/>
        <v>0</v>
      </c>
      <c r="L51" s="117">
        <f t="shared" ca="1" si="24"/>
        <v>0</v>
      </c>
      <c r="M51" s="117">
        <f t="shared" ca="1" si="25"/>
        <v>0</v>
      </c>
      <c r="N51" s="117">
        <f t="shared" ca="1" si="25"/>
        <v>0</v>
      </c>
      <c r="O51" s="117">
        <f t="shared" ca="1" si="25"/>
        <v>0</v>
      </c>
      <c r="P51" s="117">
        <f t="shared" ca="1" si="25"/>
        <v>4113.8665071630567</v>
      </c>
      <c r="Q51" s="117">
        <f t="shared" ca="1" si="25"/>
        <v>4158.5644227951379</v>
      </c>
      <c r="R51" s="117">
        <f t="shared" ca="1" si="25"/>
        <v>4191.1274869554436</v>
      </c>
      <c r="S51" s="117">
        <f t="shared" ca="1" si="25"/>
        <v>4209.4761139282564</v>
      </c>
      <c r="T51" s="117">
        <f t="shared" ca="1" si="25"/>
        <v>4158.3130454012608</v>
      </c>
      <c r="V51" s="46">
        <f t="shared" si="4"/>
        <v>2032</v>
      </c>
      <c r="W51" s="125">
        <f t="shared" ca="1" si="18"/>
        <v>4107.4168902151869</v>
      </c>
      <c r="X51" s="121">
        <f t="shared" ca="1" si="5"/>
        <v>24938.764466458342</v>
      </c>
      <c r="Y51" s="120">
        <f t="shared" ca="1" si="22"/>
        <v>0</v>
      </c>
      <c r="Z51" s="20">
        <f t="shared" si="15"/>
        <v>0</v>
      </c>
      <c r="AA51" s="129">
        <f t="shared" ca="1" si="16"/>
        <v>4107.4168902151869</v>
      </c>
      <c r="AB51" s="131">
        <f>VLOOKUP(V51,'Stock Data'!$B$4:$H$38,4,FALSE)</f>
        <v>3163.1915566852031</v>
      </c>
      <c r="AC51" s="129">
        <f>VLOOKUP(V51,'Stock Data'!$B$4:$H$38,5,FALSE)</f>
        <v>0</v>
      </c>
      <c r="AD51" s="55" t="s">
        <v>136</v>
      </c>
      <c r="AE51" s="139">
        <f t="shared" ca="1" si="21"/>
        <v>4107.4168902151869</v>
      </c>
      <c r="AF51" s="134">
        <f t="shared" ca="1" si="23"/>
        <v>4107.4168902151869</v>
      </c>
      <c r="AG51" s="140">
        <f t="shared" si="13"/>
        <v>0</v>
      </c>
      <c r="AH51" s="135">
        <f t="shared" ca="1" si="17"/>
        <v>4107.4168902151869</v>
      </c>
      <c r="AI51" s="146">
        <f>VLOOKUP(V51,'Stock Data'!$B$4:$I$38,7)</f>
        <v>3163.1915566852031</v>
      </c>
    </row>
    <row r="52" spans="1:35" ht="15.75" thickBot="1">
      <c r="A52" s="3"/>
      <c r="B52" s="113">
        <f t="shared" si="14"/>
        <v>2033</v>
      </c>
      <c r="C52" s="117">
        <f t="shared" ca="1" si="24"/>
        <v>0</v>
      </c>
      <c r="D52" s="117">
        <f t="shared" ca="1" si="24"/>
        <v>0</v>
      </c>
      <c r="E52" s="117">
        <f t="shared" ca="1" si="24"/>
        <v>0</v>
      </c>
      <c r="F52" s="117">
        <f t="shared" ca="1" si="24"/>
        <v>0</v>
      </c>
      <c r="G52" s="117">
        <f t="shared" ca="1" si="24"/>
        <v>0</v>
      </c>
      <c r="H52" s="117">
        <f t="shared" ca="1" si="24"/>
        <v>0</v>
      </c>
      <c r="I52" s="117">
        <f t="shared" ca="1" si="24"/>
        <v>0</v>
      </c>
      <c r="J52" s="117">
        <f t="shared" ca="1" si="24"/>
        <v>0</v>
      </c>
      <c r="K52" s="117">
        <f t="shared" ca="1" si="24"/>
        <v>0</v>
      </c>
      <c r="L52" s="117">
        <f t="shared" ca="1" si="24"/>
        <v>0</v>
      </c>
      <c r="M52" s="117">
        <f t="shared" ca="1" si="25"/>
        <v>0</v>
      </c>
      <c r="N52" s="117">
        <f t="shared" ca="1" si="25"/>
        <v>0</v>
      </c>
      <c r="O52" s="117">
        <f t="shared" ca="1" si="25"/>
        <v>0</v>
      </c>
      <c r="P52" s="117">
        <f t="shared" ca="1" si="25"/>
        <v>4158.5644227951379</v>
      </c>
      <c r="Q52" s="117">
        <f t="shared" ca="1" si="25"/>
        <v>4191.1274869554436</v>
      </c>
      <c r="R52" s="117">
        <f t="shared" ca="1" si="25"/>
        <v>4209.4761139282564</v>
      </c>
      <c r="S52" s="117">
        <f t="shared" ca="1" si="25"/>
        <v>4158.3130454012608</v>
      </c>
      <c r="T52" s="117">
        <f t="shared" ca="1" si="25"/>
        <v>4107.4168902151869</v>
      </c>
      <c r="V52" s="46">
        <f t="shared" si="4"/>
        <v>2033</v>
      </c>
      <c r="W52" s="125">
        <f t="shared" ca="1" si="18"/>
        <v>4113.8665071630567</v>
      </c>
      <c r="X52" s="121">
        <f t="shared" ca="1" si="5"/>
        <v>24938.764466458342</v>
      </c>
      <c r="Y52" s="120">
        <f t="shared" ca="1" si="22"/>
        <v>0</v>
      </c>
      <c r="Z52" s="20">
        <f t="shared" si="15"/>
        <v>0</v>
      </c>
      <c r="AA52" s="129">
        <f t="shared" ca="1" si="16"/>
        <v>4113.8665071630567</v>
      </c>
      <c r="AB52" s="131">
        <f>VLOOKUP(V52,'Stock Data'!$B$4:$H$38,4,FALSE)</f>
        <v>3163.1915566852031</v>
      </c>
      <c r="AC52" s="129">
        <f>VLOOKUP(V52,'Stock Data'!$B$4:$H$38,5,FALSE)</f>
        <v>0</v>
      </c>
      <c r="AD52" s="55" t="s">
        <v>136</v>
      </c>
      <c r="AE52" s="139">
        <f t="shared" ca="1" si="21"/>
        <v>4113.8665071630567</v>
      </c>
      <c r="AF52" s="134">
        <f t="shared" ca="1" si="23"/>
        <v>4113.8665071630567</v>
      </c>
      <c r="AG52" s="140">
        <f t="shared" si="13"/>
        <v>0</v>
      </c>
      <c r="AH52" s="135">
        <f t="shared" ca="1" si="17"/>
        <v>4113.8665071630567</v>
      </c>
      <c r="AI52" s="146">
        <f>VLOOKUP(V52,'Stock Data'!$B$4:$I$38,7)</f>
        <v>3163.1915566852031</v>
      </c>
    </row>
    <row r="53" spans="1:35" ht="15.75" thickBot="1">
      <c r="A53" s="3"/>
      <c r="B53" s="115">
        <f t="shared" si="14"/>
        <v>2034</v>
      </c>
      <c r="C53" s="117">
        <f t="shared" ca="1" si="24"/>
        <v>0</v>
      </c>
      <c r="D53" s="117">
        <f t="shared" ca="1" si="24"/>
        <v>0</v>
      </c>
      <c r="E53" s="117">
        <f t="shared" ca="1" si="24"/>
        <v>0</v>
      </c>
      <c r="F53" s="117">
        <f t="shared" ca="1" si="24"/>
        <v>0</v>
      </c>
      <c r="G53" s="117">
        <f t="shared" ca="1" si="24"/>
        <v>0</v>
      </c>
      <c r="H53" s="117">
        <f t="shared" ca="1" si="24"/>
        <v>0</v>
      </c>
      <c r="I53" s="117">
        <f t="shared" ca="1" si="24"/>
        <v>0</v>
      </c>
      <c r="J53" s="117">
        <f t="shared" ca="1" si="24"/>
        <v>0</v>
      </c>
      <c r="K53" s="117">
        <f t="shared" ca="1" si="24"/>
        <v>0</v>
      </c>
      <c r="L53" s="117">
        <f t="shared" ca="1" si="24"/>
        <v>0</v>
      </c>
      <c r="M53" s="117">
        <f t="shared" ca="1" si="25"/>
        <v>0</v>
      </c>
      <c r="N53" s="117">
        <f t="shared" ca="1" si="25"/>
        <v>0</v>
      </c>
      <c r="O53" s="117">
        <f t="shared" ca="1" si="25"/>
        <v>0</v>
      </c>
      <c r="P53" s="117">
        <f t="shared" ca="1" si="25"/>
        <v>4191.1274869554436</v>
      </c>
      <c r="Q53" s="117">
        <f t="shared" ca="1" si="25"/>
        <v>4209.4761139282564</v>
      </c>
      <c r="R53" s="117">
        <f t="shared" ca="1" si="25"/>
        <v>4158.3130454012608</v>
      </c>
      <c r="S53" s="117">
        <f t="shared" ca="1" si="25"/>
        <v>4107.4168902151869</v>
      </c>
      <c r="T53" s="117">
        <f t="shared" ca="1" si="25"/>
        <v>4113.8665071630567</v>
      </c>
      <c r="V53" s="73">
        <f t="shared" si="4"/>
        <v>2034</v>
      </c>
      <c r="W53" s="126">
        <f t="shared" ca="1" si="18"/>
        <v>4158.5644227951379</v>
      </c>
      <c r="X53" s="127">
        <f t="shared" ca="1" si="5"/>
        <v>24938.764466458342</v>
      </c>
      <c r="Y53" s="128">
        <f t="shared" ca="1" si="22"/>
        <v>0</v>
      </c>
      <c r="Z53" s="74">
        <f t="shared" si="15"/>
        <v>0</v>
      </c>
      <c r="AA53" s="132">
        <f t="shared" ca="1" si="16"/>
        <v>4158.5644227951379</v>
      </c>
      <c r="AB53" s="131">
        <f>VLOOKUP(V53,'Stock Data'!$B$4:$H$38,4,FALSE)</f>
        <v>3163.1915566852031</v>
      </c>
      <c r="AC53" s="129">
        <f>VLOOKUP(V53,'Stock Data'!$B$4:$H$38,5,FALSE)</f>
        <v>0</v>
      </c>
      <c r="AD53" s="55" t="s">
        <v>136</v>
      </c>
      <c r="AE53" s="141">
        <f t="shared" ca="1" si="21"/>
        <v>4158.5644227951379</v>
      </c>
      <c r="AF53" s="142">
        <f t="shared" ca="1" si="23"/>
        <v>4158.5644227951379</v>
      </c>
      <c r="AG53" s="143">
        <f t="shared" si="13"/>
        <v>0</v>
      </c>
      <c r="AH53" s="144">
        <f t="shared" ca="1" si="17"/>
        <v>4158.5644227951379</v>
      </c>
      <c r="AI53" s="146">
        <f>VLOOKUP(V53,'Stock Data'!$B$4:$I$38,7)</f>
        <v>3163.1915566852031</v>
      </c>
    </row>
  </sheetData>
  <mergeCells count="3">
    <mergeCell ref="W4:X6"/>
    <mergeCell ref="Y4:AD6"/>
    <mergeCell ref="AE4:AI6"/>
  </mergeCells>
  <dataValidations count="1">
    <dataValidation type="list" allowBlank="1" showInputMessage="1" showErrorMessage="1" sqref="AL5">
      <formula1>$B$6:$B$7</formula1>
    </dataValidation>
  </dataValidations>
  <pageMargins left="0.7" right="0.7" top="0.75" bottom="0.75" header="0.3" footer="0.3"/>
  <pageSetup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0070C0"/>
  </sheetPr>
  <dimension ref="B2:M83"/>
  <sheetViews>
    <sheetView zoomScale="90" zoomScaleNormal="90" workbookViewId="0">
      <selection activeCell="A7" sqref="A7"/>
    </sheetView>
  </sheetViews>
  <sheetFormatPr defaultColWidth="8.85546875" defaultRowHeight="15"/>
  <cols>
    <col min="1" max="1" width="8.85546875" style="1"/>
    <col min="2" max="2" width="35" style="1" customWidth="1"/>
    <col min="3" max="3" width="13.42578125" style="1" customWidth="1"/>
    <col min="4" max="4" width="11.28515625" style="1" bestFit="1" customWidth="1"/>
    <col min="5" max="5" width="9.85546875" style="1" customWidth="1"/>
    <col min="6" max="16384" width="8.85546875" style="1"/>
  </cols>
  <sheetData>
    <row r="2" spans="2:13" ht="12.75" customHeight="1">
      <c r="B2" s="57"/>
      <c r="C2" s="64" t="s">
        <v>161</v>
      </c>
      <c r="D2" s="64" t="s">
        <v>159</v>
      </c>
      <c r="E2" s="64" t="s">
        <v>160</v>
      </c>
      <c r="F2" s="279" t="s">
        <v>29</v>
      </c>
      <c r="G2" s="279"/>
      <c r="H2" s="279"/>
      <c r="I2" s="279"/>
      <c r="J2" s="279"/>
      <c r="K2" s="279"/>
      <c r="L2" s="279"/>
    </row>
    <row r="3" spans="2:13" ht="12.75" customHeight="1">
      <c r="B3" s="64" t="s">
        <v>90</v>
      </c>
      <c r="C3" s="57" t="s">
        <v>91</v>
      </c>
      <c r="D3" s="57">
        <v>365.25</v>
      </c>
      <c r="E3" s="57">
        <v>365</v>
      </c>
      <c r="F3" s="278" t="s">
        <v>179</v>
      </c>
      <c r="G3" s="278"/>
      <c r="H3" s="278"/>
      <c r="I3" s="278"/>
      <c r="J3" s="278"/>
      <c r="K3" s="278"/>
      <c r="L3" s="278"/>
      <c r="M3" s="189"/>
    </row>
    <row r="4" spans="2:13" ht="12.75" customHeight="1">
      <c r="B4" s="64" t="s">
        <v>92</v>
      </c>
      <c r="C4" s="57" t="s">
        <v>93</v>
      </c>
      <c r="D4" s="57">
        <v>0.63</v>
      </c>
      <c r="E4" s="57">
        <v>1.29</v>
      </c>
      <c r="F4" s="278" t="s">
        <v>179</v>
      </c>
      <c r="G4" s="278"/>
      <c r="H4" s="278"/>
      <c r="I4" s="278"/>
      <c r="J4" s="278"/>
      <c r="K4" s="278"/>
      <c r="L4" s="278"/>
    </row>
    <row r="5" spans="2:13">
      <c r="B5" s="64" t="s">
        <v>94</v>
      </c>
      <c r="C5" s="187" t="s">
        <v>95</v>
      </c>
      <c r="D5" s="57">
        <f>93.5-57.3</f>
        <v>36.200000000000003</v>
      </c>
      <c r="E5" s="57">
        <v>41.8</v>
      </c>
      <c r="F5" s="278" t="s">
        <v>179</v>
      </c>
      <c r="G5" s="278"/>
      <c r="H5" s="278"/>
      <c r="I5" s="278"/>
      <c r="J5" s="278"/>
      <c r="K5" s="278"/>
      <c r="L5" s="278"/>
    </row>
    <row r="6" spans="2:13" ht="12.75" customHeight="1">
      <c r="B6" s="64" t="s">
        <v>162</v>
      </c>
      <c r="C6" s="57"/>
      <c r="D6" s="57"/>
      <c r="E6" s="57">
        <v>0.93</v>
      </c>
      <c r="F6" s="57" t="s">
        <v>105</v>
      </c>
      <c r="G6" s="182"/>
      <c r="H6" s="183"/>
      <c r="I6" s="183"/>
      <c r="J6" s="183"/>
      <c r="K6" s="183"/>
      <c r="L6" s="184"/>
    </row>
    <row r="7" spans="2:13" ht="12.75" customHeight="1"/>
    <row r="8" spans="2:13" ht="15.75" customHeight="1"/>
    <row r="9" spans="2:13" ht="12.75" customHeight="1">
      <c r="B9" s="270"/>
      <c r="C9" s="272" t="s">
        <v>99</v>
      </c>
      <c r="D9" s="273"/>
      <c r="E9" s="272" t="s">
        <v>101</v>
      </c>
      <c r="F9" s="273"/>
      <c r="G9" s="280" t="s">
        <v>29</v>
      </c>
      <c r="H9" s="281"/>
      <c r="I9" s="282"/>
    </row>
    <row r="10" spans="2:13" ht="12.75" customHeight="1">
      <c r="B10" s="271"/>
      <c r="C10" s="57" t="s">
        <v>102</v>
      </c>
      <c r="D10" s="57" t="s">
        <v>100</v>
      </c>
      <c r="E10" s="57" t="s">
        <v>102</v>
      </c>
      <c r="F10" s="57" t="s">
        <v>100</v>
      </c>
      <c r="G10" s="283"/>
      <c r="H10" s="284"/>
      <c r="I10" s="285"/>
    </row>
    <row r="11" spans="2:13" ht="12.75" customHeight="1">
      <c r="B11" s="64" t="s">
        <v>97</v>
      </c>
      <c r="C11" s="57"/>
      <c r="D11" s="57">
        <v>1.2</v>
      </c>
      <c r="E11" s="57">
        <v>1.6</v>
      </c>
      <c r="F11" s="57">
        <v>1.2</v>
      </c>
      <c r="G11" s="57" t="s">
        <v>105</v>
      </c>
      <c r="H11" s="57"/>
      <c r="I11" s="57"/>
    </row>
    <row r="12" spans="2:13" ht="12.75" customHeight="1">
      <c r="B12" s="64" t="s">
        <v>98</v>
      </c>
      <c r="C12" s="57">
        <v>1.6</v>
      </c>
      <c r="D12" s="57">
        <v>1.2</v>
      </c>
      <c r="E12" s="57">
        <v>1.6</v>
      </c>
      <c r="F12" s="57">
        <v>1.2</v>
      </c>
      <c r="G12" s="57" t="s">
        <v>105</v>
      </c>
      <c r="H12" s="57"/>
      <c r="I12" s="57"/>
    </row>
    <row r="14" spans="2:13">
      <c r="B14" s="182"/>
      <c r="C14" s="184"/>
      <c r="D14" s="272" t="s">
        <v>29</v>
      </c>
      <c r="E14" s="273"/>
    </row>
    <row r="15" spans="2:13" ht="12.75" customHeight="1">
      <c r="B15" s="64" t="s">
        <v>163</v>
      </c>
      <c r="C15" s="57">
        <v>1.6</v>
      </c>
      <c r="D15" s="57" t="s">
        <v>165</v>
      </c>
      <c r="E15" s="57"/>
    </row>
    <row r="16" spans="2:13" ht="12.75" customHeight="1">
      <c r="B16" s="64" t="s">
        <v>164</v>
      </c>
      <c r="C16" s="57">
        <v>2006</v>
      </c>
      <c r="D16" s="57" t="s">
        <v>165</v>
      </c>
      <c r="E16" s="57"/>
    </row>
    <row r="17" spans="2:8" ht="12.75" customHeight="1"/>
    <row r="18" spans="2:8" ht="12.75" customHeight="1">
      <c r="B18" s="188"/>
      <c r="C18" s="190" t="s">
        <v>161</v>
      </c>
      <c r="D18" s="188"/>
      <c r="E18" s="272" t="s">
        <v>29</v>
      </c>
      <c r="F18" s="277"/>
      <c r="G18" s="277"/>
      <c r="H18" s="273"/>
    </row>
    <row r="19" spans="2:8">
      <c r="B19" s="190" t="s">
        <v>103</v>
      </c>
      <c r="C19" s="188" t="s">
        <v>104</v>
      </c>
      <c r="D19" s="188">
        <v>5500</v>
      </c>
      <c r="E19" s="274" t="s">
        <v>106</v>
      </c>
      <c r="F19" s="275"/>
      <c r="G19" s="275"/>
      <c r="H19" s="276"/>
    </row>
    <row r="20" spans="2:8" ht="12.75" customHeight="1">
      <c r="B20" s="190" t="s">
        <v>128</v>
      </c>
      <c r="C20" s="188"/>
      <c r="D20" s="188">
        <v>17000</v>
      </c>
      <c r="E20" s="274" t="s">
        <v>105</v>
      </c>
      <c r="F20" s="275"/>
      <c r="G20" s="275"/>
      <c r="H20" s="276"/>
    </row>
    <row r="21" spans="2:8" ht="12.75" customHeight="1">
      <c r="B21" s="190" t="s">
        <v>109</v>
      </c>
      <c r="C21" s="188" t="s">
        <v>36</v>
      </c>
      <c r="D21" s="188">
        <v>5</v>
      </c>
      <c r="E21" s="274" t="s">
        <v>105</v>
      </c>
      <c r="F21" s="275"/>
      <c r="G21" s="275"/>
      <c r="H21" s="276"/>
    </row>
    <row r="22" spans="2:8" ht="12.75" customHeight="1">
      <c r="B22" s="190" t="s">
        <v>110</v>
      </c>
      <c r="C22" s="188" t="s">
        <v>111</v>
      </c>
      <c r="D22" s="188">
        <v>1</v>
      </c>
      <c r="E22" s="274" t="s">
        <v>105</v>
      </c>
      <c r="F22" s="275"/>
      <c r="G22" s="275"/>
      <c r="H22" s="276"/>
    </row>
    <row r="23" spans="2:8" ht="12.75" customHeight="1">
      <c r="B23" s="190" t="s">
        <v>112</v>
      </c>
      <c r="C23" s="188" t="s">
        <v>113</v>
      </c>
      <c r="D23" s="188">
        <v>8.33</v>
      </c>
      <c r="E23" s="274" t="s">
        <v>105</v>
      </c>
      <c r="F23" s="275"/>
      <c r="G23" s="275"/>
      <c r="H23" s="276"/>
    </row>
    <row r="24" spans="2:8" ht="12.75" customHeight="1">
      <c r="B24" s="190" t="s">
        <v>114</v>
      </c>
      <c r="C24" s="188" t="s">
        <v>114</v>
      </c>
      <c r="D24" s="188">
        <v>3412</v>
      </c>
      <c r="E24" s="274" t="s">
        <v>105</v>
      </c>
      <c r="F24" s="275"/>
      <c r="G24" s="275"/>
      <c r="H24" s="276"/>
    </row>
    <row r="25" spans="2:8" ht="12.75" customHeight="1">
      <c r="B25" s="190" t="s">
        <v>117</v>
      </c>
      <c r="C25" s="188" t="s">
        <v>117</v>
      </c>
      <c r="D25" s="188">
        <v>60</v>
      </c>
      <c r="E25" s="274"/>
      <c r="F25" s="275"/>
      <c r="G25" s="275"/>
      <c r="H25" s="276"/>
    </row>
    <row r="26" spans="2:8">
      <c r="B26" s="190" t="s">
        <v>197</v>
      </c>
      <c r="C26" s="188" t="s">
        <v>129</v>
      </c>
      <c r="D26" s="191">
        <f>5.29/1000</f>
        <v>5.2900000000000004E-3</v>
      </c>
      <c r="E26" s="188" t="s">
        <v>196</v>
      </c>
      <c r="F26" s="188"/>
      <c r="G26" s="188"/>
      <c r="H26" s="188"/>
    </row>
    <row r="71" ht="15" customHeight="1"/>
    <row r="80" ht="21.75" customHeight="1"/>
    <row r="81" ht="17.25" customHeight="1"/>
    <row r="82" ht="24.75" customHeight="1"/>
    <row r="83" ht="21.75" customHeight="1"/>
  </sheetData>
  <mergeCells count="17">
    <mergeCell ref="F3:L3"/>
    <mergeCell ref="F4:L4"/>
    <mergeCell ref="F5:L5"/>
    <mergeCell ref="F2:L2"/>
    <mergeCell ref="C9:D9"/>
    <mergeCell ref="E9:F9"/>
    <mergeCell ref="G9:I10"/>
    <mergeCell ref="B9:B10"/>
    <mergeCell ref="D14:E14"/>
    <mergeCell ref="E24:H24"/>
    <mergeCell ref="E25:H25"/>
    <mergeCell ref="E18:H18"/>
    <mergeCell ref="E19:H19"/>
    <mergeCell ref="E20:H20"/>
    <mergeCell ref="E21:H21"/>
    <mergeCell ref="E22:H22"/>
    <mergeCell ref="E23:H23"/>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D2:O15"/>
  <sheetViews>
    <sheetView topLeftCell="C1" zoomScale="90" zoomScaleNormal="90" workbookViewId="0">
      <selection activeCell="M12" sqref="M12"/>
    </sheetView>
  </sheetViews>
  <sheetFormatPr defaultColWidth="8.85546875" defaultRowHeight="15"/>
  <cols>
    <col min="1" max="4" width="8.85546875" style="1"/>
    <col min="5" max="5" width="11.28515625" style="1" bestFit="1" customWidth="1"/>
    <col min="6" max="6" width="11.42578125" style="1" customWidth="1"/>
    <col min="7" max="7" width="11.85546875" style="1" customWidth="1"/>
    <col min="8" max="8" width="12.5703125" style="1" customWidth="1"/>
    <col min="9" max="9" width="12.42578125" style="1" customWidth="1"/>
    <col min="10" max="10" width="13.140625" style="1" customWidth="1"/>
    <col min="11" max="11" width="12.7109375" style="1" customWidth="1"/>
    <col min="12" max="12" width="15.28515625" style="1" customWidth="1"/>
    <col min="13" max="13" width="12.7109375" style="1" bestFit="1" customWidth="1"/>
    <col min="14" max="14" width="12.28515625" style="1" customWidth="1"/>
    <col min="15" max="15" width="10.28515625" style="1" customWidth="1"/>
    <col min="16" max="16384" width="8.85546875" style="1"/>
  </cols>
  <sheetData>
    <row r="2" spans="4:15">
      <c r="D2" s="185" t="s">
        <v>141</v>
      </c>
      <c r="E2" s="183"/>
      <c r="F2" s="183"/>
      <c r="G2" s="183"/>
      <c r="H2" s="183"/>
      <c r="I2" s="183"/>
      <c r="J2" s="183"/>
      <c r="K2" s="183"/>
      <c r="L2" s="183"/>
      <c r="M2" s="183"/>
      <c r="N2" s="184"/>
    </row>
    <row r="3" spans="4:15" ht="45">
      <c r="D3" s="287"/>
      <c r="E3" s="288"/>
      <c r="F3" s="186" t="s">
        <v>115</v>
      </c>
      <c r="G3" s="186" t="s">
        <v>126</v>
      </c>
      <c r="H3" s="186" t="s">
        <v>116</v>
      </c>
      <c r="I3" s="186" t="s">
        <v>118</v>
      </c>
      <c r="J3" s="186" t="s">
        <v>119</v>
      </c>
      <c r="K3" s="186" t="s">
        <v>120</v>
      </c>
      <c r="L3" s="186" t="s">
        <v>121</v>
      </c>
      <c r="M3" s="286" t="s">
        <v>124</v>
      </c>
      <c r="N3" s="286"/>
    </row>
    <row r="4" spans="4:15" s="179" customFormat="1" ht="60">
      <c r="D4" s="289"/>
      <c r="E4" s="290"/>
      <c r="F4" s="178" t="s">
        <v>127</v>
      </c>
      <c r="G4" s="178" t="s">
        <v>127</v>
      </c>
      <c r="H4" s="178" t="s">
        <v>127</v>
      </c>
      <c r="I4" s="178" t="s">
        <v>122</v>
      </c>
      <c r="J4" s="178" t="s">
        <v>91</v>
      </c>
      <c r="K4" s="178" t="s">
        <v>123</v>
      </c>
      <c r="L4" s="180" t="s">
        <v>95</v>
      </c>
      <c r="M4" s="178" t="s">
        <v>142</v>
      </c>
      <c r="N4" s="178" t="s">
        <v>143</v>
      </c>
      <c r="O4" s="1"/>
    </row>
    <row r="5" spans="4:15">
      <c r="D5" s="291" t="s">
        <v>96</v>
      </c>
      <c r="E5" s="292"/>
      <c r="F5" s="181">
        <f>H5+G5</f>
        <v>2.9741876516203973</v>
      </c>
      <c r="G5" s="57">
        <f>Assumptions!$D$12</f>
        <v>1.2</v>
      </c>
      <c r="H5" s="181">
        <f>K5/(Assumptions!$D$25*I5*J5)</f>
        <v>1.7741876516203972</v>
      </c>
      <c r="I5" s="57">
        <f>Assumptions!E4</f>
        <v>1.29</v>
      </c>
      <c r="J5" s="57">
        <v>365</v>
      </c>
      <c r="K5" s="162">
        <f>M5/(L5*Assumptions!$D$22*Assumptions!$D$23)</f>
        <v>50122.575345927849</v>
      </c>
      <c r="L5" s="57">
        <f>Assumptions!E5</f>
        <v>41.8</v>
      </c>
      <c r="M5" s="57">
        <f>(N5*Assumptions!E6)*Assumptions!$D$24</f>
        <v>17452380</v>
      </c>
      <c r="N5" s="57">
        <v>5500</v>
      </c>
    </row>
    <row r="9" spans="4:15">
      <c r="D9" s="185" t="s">
        <v>145</v>
      </c>
      <c r="E9" s="213"/>
      <c r="F9" s="213"/>
      <c r="G9" s="213"/>
      <c r="H9" s="213"/>
      <c r="I9" s="213"/>
      <c r="J9" s="213"/>
      <c r="K9" s="213"/>
      <c r="L9" s="213"/>
      <c r="M9" s="213"/>
      <c r="N9" s="214"/>
    </row>
    <row r="10" spans="4:15" ht="45">
      <c r="D10" s="287"/>
      <c r="E10" s="288"/>
      <c r="F10" s="186" t="s">
        <v>140</v>
      </c>
      <c r="G10" s="186" t="s">
        <v>118</v>
      </c>
      <c r="H10" s="186" t="s">
        <v>119</v>
      </c>
      <c r="I10" s="186" t="s">
        <v>120</v>
      </c>
      <c r="J10" s="186" t="s">
        <v>94</v>
      </c>
      <c r="K10" s="210" t="s">
        <v>124</v>
      </c>
      <c r="L10" s="211"/>
      <c r="M10" s="211"/>
      <c r="N10" s="212"/>
    </row>
    <row r="11" spans="4:15" ht="60">
      <c r="D11" s="289"/>
      <c r="E11" s="290"/>
      <c r="F11" s="178" t="s">
        <v>127</v>
      </c>
      <c r="G11" s="178" t="s">
        <v>122</v>
      </c>
      <c r="H11" s="178" t="s">
        <v>91</v>
      </c>
      <c r="I11" s="178" t="s">
        <v>123</v>
      </c>
      <c r="J11" s="180" t="s">
        <v>95</v>
      </c>
      <c r="K11" s="178" t="s">
        <v>144</v>
      </c>
      <c r="L11" s="178" t="s">
        <v>143</v>
      </c>
      <c r="M11" s="178" t="s">
        <v>198</v>
      </c>
      <c r="N11" s="178" t="s">
        <v>166</v>
      </c>
    </row>
    <row r="12" spans="4:15">
      <c r="D12" s="64" t="s">
        <v>96</v>
      </c>
      <c r="E12" s="64" t="s">
        <v>138</v>
      </c>
      <c r="F12" s="181">
        <f>F5</f>
        <v>2.9741876516203973</v>
      </c>
      <c r="G12" s="57">
        <f>Assumptions!$D$4</f>
        <v>0.63</v>
      </c>
      <c r="H12" s="57">
        <f>Assumptions!$D$3</f>
        <v>365.25</v>
      </c>
      <c r="I12" s="162">
        <f>F12*Assumptions!$D$25*G12*H12</f>
        <v>41062.97310271443</v>
      </c>
      <c r="J12" s="57">
        <f>Assumptions!$D$5</f>
        <v>36.200000000000003</v>
      </c>
      <c r="K12" s="162">
        <f>I12*J12*Assumptions!$D$22*Assumptions!$D$23/Assumptions!E6</f>
        <v>13314382.02928078</v>
      </c>
      <c r="L12" s="162">
        <f>K12/Assumptions!$D$24</f>
        <v>3902.22216567432</v>
      </c>
      <c r="M12" s="162">
        <f>Assumptions!$D$26*('UEC Development'!I12)</f>
        <v>217.22312771335936</v>
      </c>
      <c r="N12" s="162">
        <f>L12+M12</f>
        <v>4119.4452933876792</v>
      </c>
    </row>
    <row r="13" spans="4:15">
      <c r="D13" s="57"/>
      <c r="E13" s="64" t="s">
        <v>139</v>
      </c>
      <c r="F13" s="57">
        <f>Assumptions!D12</f>
        <v>1.2</v>
      </c>
      <c r="G13" s="57">
        <f>Assumptions!$D$4</f>
        <v>0.63</v>
      </c>
      <c r="H13" s="57">
        <f>Assumptions!$D$3</f>
        <v>365.25</v>
      </c>
      <c r="I13" s="162">
        <f>F13*Assumptions!$D$25*G13*H13</f>
        <v>16567.740000000002</v>
      </c>
      <c r="J13" s="57">
        <f>Assumptions!$D$5</f>
        <v>36.200000000000003</v>
      </c>
      <c r="K13" s="162">
        <f>I13*J13*Assumptions!$D$22*Assumptions!$D$23/Assumptions!E6</f>
        <v>5371973.8989677429</v>
      </c>
      <c r="L13" s="162">
        <f>K13/Assumptions!$D$24</f>
        <v>1574.4354920772987</v>
      </c>
      <c r="M13" s="162">
        <f>Assumptions!$D$26*('UEC Development'!I13)</f>
        <v>87.64334460000002</v>
      </c>
      <c r="N13" s="162">
        <f>L13+M13</f>
        <v>1662.0788366772988</v>
      </c>
    </row>
    <row r="14" spans="4:15">
      <c r="D14" s="64" t="s">
        <v>125</v>
      </c>
      <c r="E14" s="64" t="s">
        <v>138</v>
      </c>
      <c r="F14" s="57">
        <f>Assumptions!F11</f>
        <v>1.2</v>
      </c>
      <c r="G14" s="57">
        <f>Assumptions!$D$4</f>
        <v>0.63</v>
      </c>
      <c r="H14" s="57">
        <f>Assumptions!$D$3</f>
        <v>365.25</v>
      </c>
      <c r="I14" s="162">
        <f>F14*Assumptions!$D$25*G14*H14</f>
        <v>16567.740000000002</v>
      </c>
      <c r="J14" s="57">
        <f>Assumptions!$D$5</f>
        <v>36.200000000000003</v>
      </c>
      <c r="K14" s="162">
        <f>I14*J14*Assumptions!$D$22*Assumptions!$D$23/Assumptions!E6</f>
        <v>5371973.8989677429</v>
      </c>
      <c r="L14" s="162">
        <f>K14/Assumptions!$D$24</f>
        <v>1574.4354920772987</v>
      </c>
      <c r="M14" s="162">
        <f>Assumptions!$D$26*('UEC Development'!I14)</f>
        <v>87.64334460000002</v>
      </c>
      <c r="N14" s="162">
        <f>L14+M14</f>
        <v>1662.0788366772988</v>
      </c>
    </row>
    <row r="15" spans="4:15">
      <c r="D15" s="57"/>
      <c r="E15" s="64" t="s">
        <v>139</v>
      </c>
      <c r="F15" s="57">
        <f>Assumptions!F12</f>
        <v>1.2</v>
      </c>
      <c r="G15" s="57">
        <f>Assumptions!$D$4</f>
        <v>0.63</v>
      </c>
      <c r="H15" s="57">
        <f>Assumptions!$D$3</f>
        <v>365.25</v>
      </c>
      <c r="I15" s="162">
        <f>F15*Assumptions!$D$25*G15*H15</f>
        <v>16567.740000000002</v>
      </c>
      <c r="J15" s="57">
        <f>Assumptions!$D$5</f>
        <v>36.200000000000003</v>
      </c>
      <c r="K15" s="162">
        <f>I15*J15*Assumptions!$D$22*Assumptions!$D$23/Assumptions!E6</f>
        <v>5371973.8989677429</v>
      </c>
      <c r="L15" s="162">
        <f>K15/Assumptions!$D$24</f>
        <v>1574.4354920772987</v>
      </c>
      <c r="M15" s="162">
        <f>Assumptions!$D$26*('UEC Development'!I15)</f>
        <v>87.64334460000002</v>
      </c>
      <c r="N15" s="162">
        <f>L15+M15</f>
        <v>1662.0788366772988</v>
      </c>
    </row>
  </sheetData>
  <mergeCells count="4">
    <mergeCell ref="M3:N3"/>
    <mergeCell ref="D3:E4"/>
    <mergeCell ref="D5:E5"/>
    <mergeCell ref="D10:E11"/>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7" tint="0.79998168889431442"/>
  </sheetPr>
  <dimension ref="B1:M40"/>
  <sheetViews>
    <sheetView workbookViewId="0">
      <selection activeCell="E22" sqref="E22"/>
    </sheetView>
  </sheetViews>
  <sheetFormatPr defaultColWidth="9.140625" defaultRowHeight="15"/>
  <cols>
    <col min="1" max="2" width="9.140625" style="1"/>
    <col min="3" max="4" width="31.140625" style="1" customWidth="1"/>
    <col min="5" max="5" width="35" style="1" customWidth="1"/>
    <col min="6" max="9" width="31.140625" style="1" customWidth="1"/>
    <col min="10" max="10" width="9.140625" style="1"/>
    <col min="11" max="11" width="41.7109375" style="1" customWidth="1"/>
    <col min="12" max="12" width="22.5703125" style="1" customWidth="1"/>
    <col min="13" max="13" width="33.5703125" style="1" customWidth="1"/>
    <col min="14" max="16384" width="9.140625" style="1"/>
  </cols>
  <sheetData>
    <row r="1" spans="2:13">
      <c r="B1" s="1" t="s">
        <v>2</v>
      </c>
    </row>
    <row r="2" spans="2:13">
      <c r="B2" s="1" t="s">
        <v>135</v>
      </c>
    </row>
    <row r="3" spans="2:13">
      <c r="B3" s="15" t="s">
        <v>168</v>
      </c>
      <c r="C3" s="16"/>
      <c r="D3" s="16"/>
      <c r="E3" s="16"/>
      <c r="F3" s="16"/>
      <c r="G3" s="16"/>
      <c r="H3" s="16"/>
      <c r="I3" s="16"/>
      <c r="J3" s="6"/>
      <c r="K3" s="6"/>
      <c r="L3" s="6"/>
      <c r="M3" s="6"/>
    </row>
    <row r="4" spans="2:13">
      <c r="B4" s="7"/>
      <c r="C4" s="8" t="s">
        <v>184</v>
      </c>
      <c r="D4" s="8" t="s">
        <v>131</v>
      </c>
      <c r="E4" s="8" t="s">
        <v>132</v>
      </c>
      <c r="F4" s="8" t="s">
        <v>133</v>
      </c>
      <c r="G4" s="8" t="s">
        <v>134</v>
      </c>
      <c r="H4" s="8" t="s">
        <v>169</v>
      </c>
      <c r="I4" s="8" t="s">
        <v>6</v>
      </c>
      <c r="J4" s="6"/>
      <c r="K4" s="6"/>
      <c r="L4" s="6"/>
      <c r="M4" s="6" t="s">
        <v>28</v>
      </c>
    </row>
    <row r="5" spans="2:13">
      <c r="B5" s="9">
        <v>2001</v>
      </c>
      <c r="C5" s="39">
        <f>HLOOKUP(B5,'Commercial Stock'!$F$5:$AW$273,23,FALSE)*1000</f>
        <v>11715873.639532218</v>
      </c>
      <c r="D5" s="39">
        <f t="shared" ref="D5:D13" si="0">C5/C6*D6</f>
        <v>15036.387443730138</v>
      </c>
      <c r="E5" s="39">
        <f>$D$9*1/$L$8</f>
        <v>3163.1915566852031</v>
      </c>
      <c r="F5" s="39">
        <f>D6-D5</f>
        <v>188.45471143323994</v>
      </c>
      <c r="G5" s="41" t="str">
        <f>IF(B5-$B$5&lt;$L$8+1,"--",F5*1/$L$8)</f>
        <v>--</v>
      </c>
      <c r="H5" s="39">
        <f>SUM(E5:G5)</f>
        <v>3351.646268118443</v>
      </c>
      <c r="I5" s="39">
        <f>H5+D5</f>
        <v>18388.03371184858</v>
      </c>
      <c r="J5" s="10"/>
      <c r="K5" s="11" t="s">
        <v>1</v>
      </c>
      <c r="L5" s="12"/>
      <c r="M5" s="12"/>
    </row>
    <row r="6" spans="2:13">
      <c r="B6" s="9">
        <f t="shared" ref="B6:B38" si="1">B5+1</f>
        <v>2002</v>
      </c>
      <c r="C6" s="39">
        <f>HLOOKUP(B6,'Commercial Stock'!$F$5:$AW$273,23,FALSE)*1000</f>
        <v>11862711.541534204</v>
      </c>
      <c r="D6" s="39">
        <f t="shared" si="0"/>
        <v>15224.842155163378</v>
      </c>
      <c r="E6" s="39">
        <f t="shared" ref="E6:E38" si="2">$D$9*1/$L$8</f>
        <v>3163.1915566852031</v>
      </c>
      <c r="F6" s="39">
        <f t="shared" ref="F6:F37" si="3">D7-D6</f>
        <v>168.67095340446031</v>
      </c>
      <c r="G6" s="41" t="str">
        <f t="shared" ref="G6:G38" si="4">IF(B6-$B$5&lt;$L$8+1,"--",F6*1/$L$8)</f>
        <v>--</v>
      </c>
      <c r="H6" s="39">
        <f t="shared" ref="H6:H38" si="5">SUM(E6:G6)</f>
        <v>3331.8625100896634</v>
      </c>
      <c r="I6" s="39">
        <f t="shared" ref="I6:I38" si="6">H6+D6</f>
        <v>18556.704665253041</v>
      </c>
      <c r="J6" s="10"/>
      <c r="K6" s="13"/>
      <c r="L6" s="42"/>
      <c r="M6" s="14"/>
    </row>
    <row r="7" spans="2:13">
      <c r="B7" s="9">
        <f t="shared" si="1"/>
        <v>2003</v>
      </c>
      <c r="C7" s="39">
        <f>HLOOKUP(B7,'Commercial Stock'!$F$5:$AW$273,23,FALSE)*1000</f>
        <v>11994134.570113458</v>
      </c>
      <c r="D7" s="39">
        <f t="shared" si="0"/>
        <v>15393.513108567839</v>
      </c>
      <c r="E7" s="39">
        <f t="shared" si="2"/>
        <v>3163.1915566852031</v>
      </c>
      <c r="F7" s="39">
        <f t="shared" si="3"/>
        <v>187.56476528697567</v>
      </c>
      <c r="G7" s="41" t="str">
        <f t="shared" si="4"/>
        <v>--</v>
      </c>
      <c r="H7" s="39">
        <f t="shared" si="5"/>
        <v>3350.7563219721787</v>
      </c>
      <c r="I7" s="39">
        <f t="shared" si="6"/>
        <v>18744.269430540018</v>
      </c>
      <c r="J7" s="10"/>
      <c r="K7" s="13" t="s">
        <v>34</v>
      </c>
      <c r="L7" s="14">
        <v>0</v>
      </c>
      <c r="M7" s="14" t="s">
        <v>33</v>
      </c>
    </row>
    <row r="8" spans="2:13">
      <c r="B8" s="9">
        <f t="shared" si="1"/>
        <v>2004</v>
      </c>
      <c r="C8" s="39">
        <f>HLOOKUP(B8,'Commercial Stock'!$F$5:$AW$273,23,FALSE)*1000</f>
        <v>12140279.054455476</v>
      </c>
      <c r="D8" s="39">
        <f t="shared" si="0"/>
        <v>15581.077873854814</v>
      </c>
      <c r="E8" s="39">
        <f t="shared" si="2"/>
        <v>3163.1915566852031</v>
      </c>
      <c r="F8" s="39">
        <f t="shared" si="3"/>
        <v>234.87990957120019</v>
      </c>
      <c r="G8" s="41" t="str">
        <f t="shared" si="4"/>
        <v>--</v>
      </c>
      <c r="H8" s="39">
        <f t="shared" si="5"/>
        <v>3398.0714662564033</v>
      </c>
      <c r="I8" s="39">
        <f t="shared" si="6"/>
        <v>18979.149340111217</v>
      </c>
      <c r="J8" s="10"/>
      <c r="K8" s="14" t="s">
        <v>35</v>
      </c>
      <c r="L8" s="43">
        <f>Assumptions!D21</f>
        <v>5</v>
      </c>
      <c r="M8" s="14" t="s">
        <v>33</v>
      </c>
    </row>
    <row r="9" spans="2:13">
      <c r="B9" s="9">
        <f t="shared" si="1"/>
        <v>2005</v>
      </c>
      <c r="C9" s="39">
        <f>HLOOKUP(B9,'Commercial Stock'!$F$5:$AW$273,23,FALSE)*1000</f>
        <v>12323289.990513019</v>
      </c>
      <c r="D9" s="39">
        <f t="shared" si="0"/>
        <v>15815.957783426014</v>
      </c>
      <c r="E9" s="39">
        <f t="shared" si="2"/>
        <v>3163.1915566852031</v>
      </c>
      <c r="F9" s="39">
        <f t="shared" si="3"/>
        <v>270.90334248803811</v>
      </c>
      <c r="G9" s="41" t="str">
        <f t="shared" si="4"/>
        <v>--</v>
      </c>
      <c r="H9" s="39">
        <f t="shared" si="5"/>
        <v>3434.0948991732412</v>
      </c>
      <c r="I9" s="39">
        <f t="shared" si="6"/>
        <v>19250.052682599257</v>
      </c>
      <c r="J9" s="10"/>
      <c r="K9" s="14" t="s">
        <v>130</v>
      </c>
      <c r="L9" s="176">
        <f>Assumptions!D20</f>
        <v>17000</v>
      </c>
      <c r="M9" s="14" t="s">
        <v>33</v>
      </c>
    </row>
    <row r="10" spans="2:13">
      <c r="B10" s="9">
        <f t="shared" si="1"/>
        <v>2006</v>
      </c>
      <c r="C10" s="39">
        <f>HLOOKUP(B10,'Commercial Stock'!$F$5:$AW$273,23,FALSE)*1000</f>
        <v>12534369.236840913</v>
      </c>
      <c r="D10" s="39">
        <f t="shared" si="0"/>
        <v>16086.861125914053</v>
      </c>
      <c r="E10" s="39">
        <f t="shared" si="2"/>
        <v>3163.1915566852031</v>
      </c>
      <c r="F10" s="39">
        <f t="shared" si="3"/>
        <v>267.60240323657672</v>
      </c>
      <c r="G10" s="41" t="str">
        <f t="shared" si="4"/>
        <v>--</v>
      </c>
      <c r="H10" s="39">
        <f t="shared" si="5"/>
        <v>3430.7939599217798</v>
      </c>
      <c r="I10" s="39">
        <f t="shared" si="6"/>
        <v>19517.655085835831</v>
      </c>
      <c r="J10" s="10"/>
      <c r="K10" s="6"/>
      <c r="L10" s="6"/>
      <c r="M10" s="6"/>
    </row>
    <row r="11" spans="2:13">
      <c r="B11" s="9">
        <f t="shared" si="1"/>
        <v>2007</v>
      </c>
      <c r="C11" s="39">
        <f>HLOOKUP(B11,'Commercial Stock'!$F$5:$AW$273,23,FALSE)*1000</f>
        <v>12742876.496559218</v>
      </c>
      <c r="D11" s="39">
        <f t="shared" si="0"/>
        <v>16354.463529150629</v>
      </c>
      <c r="E11" s="39">
        <f t="shared" si="2"/>
        <v>3163.1915566852031</v>
      </c>
      <c r="F11" s="39">
        <f t="shared" si="3"/>
        <v>239.51374614650013</v>
      </c>
      <c r="G11" s="41">
        <f t="shared" si="4"/>
        <v>47.902749229300028</v>
      </c>
      <c r="H11" s="39">
        <f t="shared" si="5"/>
        <v>3450.608052061003</v>
      </c>
      <c r="I11" s="39">
        <f t="shared" si="6"/>
        <v>19805.071581211632</v>
      </c>
      <c r="J11" s="10"/>
      <c r="K11" s="6"/>
      <c r="L11" s="6"/>
      <c r="M11" s="6"/>
    </row>
    <row r="12" spans="2:13">
      <c r="B12" s="9">
        <f t="shared" si="1"/>
        <v>2008</v>
      </c>
      <c r="C12" s="39">
        <f>HLOOKUP(B12,'Commercial Stock'!$F$5:$AW$273,23,FALSE)*1000</f>
        <v>12929497.970319757</v>
      </c>
      <c r="D12" s="39">
        <f t="shared" si="0"/>
        <v>16593.977275297129</v>
      </c>
      <c r="E12" s="39">
        <f t="shared" si="2"/>
        <v>3163.1915566852031</v>
      </c>
      <c r="F12" s="39">
        <f t="shared" si="3"/>
        <v>209.25531287568083</v>
      </c>
      <c r="G12" s="41">
        <f t="shared" si="4"/>
        <v>41.851062575136169</v>
      </c>
      <c r="H12" s="39">
        <f t="shared" si="5"/>
        <v>3414.2979321360199</v>
      </c>
      <c r="I12" s="39">
        <f t="shared" si="6"/>
        <v>20008.275207433151</v>
      </c>
      <c r="J12" s="10"/>
      <c r="K12" s="6"/>
      <c r="L12" s="6"/>
      <c r="M12" s="6"/>
    </row>
    <row r="13" spans="2:13">
      <c r="B13" s="9">
        <f t="shared" si="1"/>
        <v>2009</v>
      </c>
      <c r="C13" s="39">
        <f>HLOOKUP(B13,'Commercial Stock'!$F$5:$AW$273,23,FALSE)*1000</f>
        <v>13092543.037708901</v>
      </c>
      <c r="D13" s="39">
        <f t="shared" si="0"/>
        <v>16803.23258817281</v>
      </c>
      <c r="E13" s="39">
        <f t="shared" si="2"/>
        <v>3163.1915566852031</v>
      </c>
      <c r="F13" s="39">
        <f t="shared" si="3"/>
        <v>196.76741182718979</v>
      </c>
      <c r="G13" s="41">
        <f t="shared" si="4"/>
        <v>39.353482365437955</v>
      </c>
      <c r="H13" s="39">
        <f t="shared" si="5"/>
        <v>3399.312450877831</v>
      </c>
      <c r="I13" s="39">
        <f t="shared" si="6"/>
        <v>20202.545039050641</v>
      </c>
      <c r="J13" s="10"/>
      <c r="K13" s="6"/>
      <c r="L13" s="6"/>
      <c r="M13" s="6"/>
    </row>
    <row r="14" spans="2:13">
      <c r="B14" s="9">
        <f t="shared" si="1"/>
        <v>2010</v>
      </c>
      <c r="C14" s="39">
        <f>HLOOKUP(B14,'Commercial Stock'!$F$5:$AW$273,23,FALSE)*1000</f>
        <v>13245857.930795565</v>
      </c>
      <c r="D14" s="39">
        <f>L9</f>
        <v>17000</v>
      </c>
      <c r="E14" s="39">
        <f t="shared" si="2"/>
        <v>3163.1915566852031</v>
      </c>
      <c r="F14" s="39">
        <f t="shared" si="3"/>
        <v>195.35670468598983</v>
      </c>
      <c r="G14" s="41">
        <f t="shared" si="4"/>
        <v>39.071340937197967</v>
      </c>
      <c r="H14" s="39">
        <f t="shared" si="5"/>
        <v>3397.6196023083908</v>
      </c>
      <c r="I14" s="39">
        <f t="shared" si="6"/>
        <v>20397.61960230839</v>
      </c>
      <c r="J14" s="10"/>
      <c r="K14" s="6"/>
      <c r="L14" s="6"/>
      <c r="M14" s="6"/>
    </row>
    <row r="15" spans="2:13">
      <c r="B15" s="9">
        <f t="shared" si="1"/>
        <v>2011</v>
      </c>
      <c r="C15" s="39">
        <f>HLOOKUP(B15,'Commercial Stock'!$F$5:$AW$273,23,FALSE)*1000</f>
        <v>13398073.645860214</v>
      </c>
      <c r="D15" s="39">
        <f t="shared" ref="D15:D38" si="7">C15/C14*D14</f>
        <v>17195.35670468599</v>
      </c>
      <c r="E15" s="39">
        <f t="shared" si="2"/>
        <v>3163.1915566852031</v>
      </c>
      <c r="F15" s="39">
        <f t="shared" si="3"/>
        <v>194.57898735596973</v>
      </c>
      <c r="G15" s="41">
        <f t="shared" si="4"/>
        <v>38.915797471193947</v>
      </c>
      <c r="H15" s="39">
        <f t="shared" si="5"/>
        <v>3396.6863415123667</v>
      </c>
      <c r="I15" s="39">
        <f t="shared" si="6"/>
        <v>20592.043046198356</v>
      </c>
      <c r="J15" s="10"/>
      <c r="K15" s="6"/>
      <c r="L15" s="6"/>
      <c r="M15" s="6"/>
    </row>
    <row r="16" spans="2:13">
      <c r="B16" s="9">
        <f t="shared" si="1"/>
        <v>2012</v>
      </c>
      <c r="C16" s="39">
        <f>HLOOKUP(B16,'Commercial Stock'!$F$5:$AW$273,23,FALSE)*1000</f>
        <v>13549683.388379933</v>
      </c>
      <c r="D16" s="39">
        <f t="shared" si="7"/>
        <v>17389.93569204196</v>
      </c>
      <c r="E16" s="39">
        <f t="shared" si="2"/>
        <v>3163.1915566852031</v>
      </c>
      <c r="F16" s="39">
        <f t="shared" si="3"/>
        <v>191.40273472155604</v>
      </c>
      <c r="G16" s="41">
        <f t="shared" si="4"/>
        <v>38.280546944311212</v>
      </c>
      <c r="H16" s="39">
        <f t="shared" si="5"/>
        <v>3392.8748383510701</v>
      </c>
      <c r="I16" s="39">
        <f t="shared" si="6"/>
        <v>20782.810530393028</v>
      </c>
      <c r="J16" s="10"/>
      <c r="K16" s="6"/>
      <c r="L16" s="6"/>
      <c r="M16" s="6"/>
    </row>
    <row r="17" spans="2:13">
      <c r="B17" s="9">
        <f t="shared" si="1"/>
        <v>2013</v>
      </c>
      <c r="C17" s="39">
        <f>HLOOKUP(B17,'Commercial Stock'!$F$5:$AW$273,23,FALSE)*1000</f>
        <v>13698818.296126258</v>
      </c>
      <c r="D17" s="39">
        <f t="shared" si="7"/>
        <v>17581.338426763516</v>
      </c>
      <c r="E17" s="39">
        <f t="shared" si="2"/>
        <v>3163.1915566852031</v>
      </c>
      <c r="F17" s="39">
        <f t="shared" si="3"/>
        <v>190.29224847284786</v>
      </c>
      <c r="G17" s="41">
        <f t="shared" si="4"/>
        <v>38.058449694569575</v>
      </c>
      <c r="H17" s="39">
        <f t="shared" si="5"/>
        <v>3391.5422548526203</v>
      </c>
      <c r="I17" s="39">
        <f t="shared" si="6"/>
        <v>20972.880681616138</v>
      </c>
      <c r="J17" s="10"/>
      <c r="K17" s="6"/>
      <c r="L17" s="6"/>
      <c r="M17" s="6"/>
    </row>
    <row r="18" spans="2:13">
      <c r="B18" s="9">
        <f t="shared" si="1"/>
        <v>2014</v>
      </c>
      <c r="C18" s="39">
        <f>HLOOKUP(B18,'Commercial Stock'!$F$5:$AW$273,23,FALSE)*1000</f>
        <v>13847087.94839702</v>
      </c>
      <c r="D18" s="39">
        <f t="shared" si="7"/>
        <v>17771.630675236363</v>
      </c>
      <c r="E18" s="39">
        <f t="shared" si="2"/>
        <v>3163.1915566852031</v>
      </c>
      <c r="F18" s="39">
        <f t="shared" si="3"/>
        <v>190.82536821790563</v>
      </c>
      <c r="G18" s="41">
        <f t="shared" si="4"/>
        <v>38.165073643581124</v>
      </c>
      <c r="H18" s="39">
        <f t="shared" si="5"/>
        <v>3392.18199854669</v>
      </c>
      <c r="I18" s="39">
        <f t="shared" si="6"/>
        <v>21163.812673783053</v>
      </c>
      <c r="J18" s="10"/>
      <c r="K18" s="6"/>
      <c r="L18" s="6"/>
      <c r="M18" s="6"/>
    </row>
    <row r="19" spans="2:13">
      <c r="B19" s="9">
        <f t="shared" si="1"/>
        <v>2015</v>
      </c>
      <c r="C19" s="39">
        <f>HLOOKUP(B19,'Commercial Stock'!$F$5:$AW$273,23,FALSE)*1000</f>
        <v>13995772.990573851</v>
      </c>
      <c r="D19" s="39">
        <f t="shared" si="7"/>
        <v>17962.456043454269</v>
      </c>
      <c r="E19" s="39">
        <f t="shared" si="2"/>
        <v>3163.1915566852031</v>
      </c>
      <c r="F19" s="39">
        <f t="shared" si="3"/>
        <v>190.59428002471395</v>
      </c>
      <c r="G19" s="41">
        <f t="shared" si="4"/>
        <v>38.118856004942792</v>
      </c>
      <c r="H19" s="39">
        <f t="shared" si="5"/>
        <v>3391.9046927148597</v>
      </c>
      <c r="I19" s="39">
        <f t="shared" si="6"/>
        <v>21354.360736169128</v>
      </c>
      <c r="J19" s="10"/>
      <c r="K19" s="6"/>
      <c r="L19" s="6"/>
      <c r="M19" s="6"/>
    </row>
    <row r="20" spans="2:13">
      <c r="B20" s="9">
        <f t="shared" si="1"/>
        <v>2016</v>
      </c>
      <c r="C20" s="39">
        <f>HLOOKUP(B20,'Commercial Stock'!$F$5:$AW$273,23,FALSE)*1000</f>
        <v>14144277.976199122</v>
      </c>
      <c r="D20" s="39">
        <f t="shared" si="7"/>
        <v>18153.050323478983</v>
      </c>
      <c r="E20" s="39">
        <f t="shared" si="2"/>
        <v>3163.1915566852031</v>
      </c>
      <c r="F20" s="39">
        <f t="shared" si="3"/>
        <v>190.40376296427348</v>
      </c>
      <c r="G20" s="41">
        <f t="shared" si="4"/>
        <v>38.080752592854694</v>
      </c>
      <c r="H20" s="39">
        <f t="shared" si="5"/>
        <v>3391.6760722423314</v>
      </c>
      <c r="I20" s="39">
        <f t="shared" si="6"/>
        <v>21544.726395721314</v>
      </c>
      <c r="J20" s="10"/>
      <c r="K20" s="6"/>
      <c r="L20" s="6"/>
      <c r="M20" s="6"/>
    </row>
    <row r="21" spans="2:13">
      <c r="B21" s="9">
        <f t="shared" si="1"/>
        <v>2017</v>
      </c>
      <c r="C21" s="39">
        <f>HLOOKUP(B21,'Commercial Stock'!$F$5:$AW$273,23,FALSE)*1000</f>
        <v>14292634.517005809</v>
      </c>
      <c r="D21" s="39">
        <f t="shared" si="7"/>
        <v>18343.454086443257</v>
      </c>
      <c r="E21" s="39">
        <f t="shared" si="2"/>
        <v>3163.1915566852031</v>
      </c>
      <c r="F21" s="39">
        <f t="shared" si="3"/>
        <v>189.5260959960724</v>
      </c>
      <c r="G21" s="41">
        <f t="shared" si="4"/>
        <v>37.905219199214478</v>
      </c>
      <c r="H21" s="39">
        <f t="shared" si="5"/>
        <v>3390.62287188049</v>
      </c>
      <c r="I21" s="39">
        <f t="shared" si="6"/>
        <v>21734.076958323745</v>
      </c>
      <c r="J21" s="10"/>
      <c r="K21" s="6"/>
      <c r="L21" s="6"/>
      <c r="M21" s="6"/>
    </row>
    <row r="22" spans="2:13">
      <c r="B22" s="9">
        <f t="shared" si="1"/>
        <v>2018</v>
      </c>
      <c r="C22" s="39">
        <f>HLOOKUP(B22,'Commercial Stock'!$F$5:$AW$273,23,FALSE)*1000</f>
        <v>14440307.207696533</v>
      </c>
      <c r="D22" s="39">
        <f t="shared" si="7"/>
        <v>18532.980182439329</v>
      </c>
      <c r="E22" s="39">
        <f t="shared" si="2"/>
        <v>3163.1915566852031</v>
      </c>
      <c r="F22" s="39">
        <f t="shared" si="3"/>
        <v>189.07061743288796</v>
      </c>
      <c r="G22" s="41">
        <f t="shared" si="4"/>
        <v>37.814123486577593</v>
      </c>
      <c r="H22" s="39">
        <f t="shared" si="5"/>
        <v>3390.0762976046685</v>
      </c>
      <c r="I22" s="39">
        <f t="shared" si="6"/>
        <v>21923.056480043997</v>
      </c>
      <c r="J22" s="10"/>
      <c r="K22" s="6"/>
      <c r="L22" s="6"/>
      <c r="M22" s="6"/>
    </row>
    <row r="23" spans="2:13">
      <c r="B23" s="9">
        <f t="shared" si="1"/>
        <v>2019</v>
      </c>
      <c r="C23" s="39">
        <f>HLOOKUP(B23,'Commercial Stock'!$F$5:$AW$273,23,FALSE)*1000</f>
        <v>14587625.004014406</v>
      </c>
      <c r="D23" s="39">
        <f t="shared" si="7"/>
        <v>18722.050799872217</v>
      </c>
      <c r="E23" s="39">
        <f t="shared" si="2"/>
        <v>3163.1915566852031</v>
      </c>
      <c r="F23" s="39">
        <f t="shared" si="3"/>
        <v>189.34085164670614</v>
      </c>
      <c r="G23" s="41">
        <f t="shared" si="4"/>
        <v>37.868170329341226</v>
      </c>
      <c r="H23" s="39">
        <f t="shared" si="5"/>
        <v>3390.4005786612506</v>
      </c>
      <c r="I23" s="39">
        <f t="shared" si="6"/>
        <v>22112.451378533468</v>
      </c>
      <c r="J23" s="10"/>
      <c r="K23" s="6"/>
      <c r="L23" s="6"/>
      <c r="M23" s="6"/>
    </row>
    <row r="24" spans="2:13">
      <c r="B24" s="9">
        <f t="shared" si="1"/>
        <v>2020</v>
      </c>
      <c r="C24" s="39">
        <f>HLOOKUP(B24,'Commercial Stock'!$F$5:$AW$273,23,FALSE)*1000</f>
        <v>14735153.358214885</v>
      </c>
      <c r="D24" s="39">
        <f t="shared" si="7"/>
        <v>18911.391651518923</v>
      </c>
      <c r="E24" s="39">
        <f t="shared" si="2"/>
        <v>3163.1915566852031</v>
      </c>
      <c r="F24" s="39">
        <f t="shared" si="3"/>
        <v>188.5050002863245</v>
      </c>
      <c r="G24" s="41">
        <f t="shared" si="4"/>
        <v>37.701000057264899</v>
      </c>
      <c r="H24" s="39">
        <f t="shared" si="5"/>
        <v>3389.3975570287926</v>
      </c>
      <c r="I24" s="39">
        <f t="shared" si="6"/>
        <v>22300.789208547714</v>
      </c>
      <c r="J24" s="10"/>
      <c r="K24" s="6"/>
      <c r="L24" s="6"/>
      <c r="M24" s="6"/>
    </row>
    <row r="25" spans="2:13">
      <c r="B25" s="9">
        <f t="shared" si="1"/>
        <v>2021</v>
      </c>
      <c r="C25" s="39">
        <f>HLOOKUP(B25,'Commercial Stock'!$F$5:$AW$273,23,FALSE)*1000</f>
        <v>14882030.443687662</v>
      </c>
      <c r="D25" s="39">
        <f t="shared" si="7"/>
        <v>19099.896651805248</v>
      </c>
      <c r="E25" s="39">
        <f t="shared" si="2"/>
        <v>3163.1915566852031</v>
      </c>
      <c r="F25" s="39">
        <f t="shared" si="3"/>
        <v>188.28563973704877</v>
      </c>
      <c r="G25" s="41">
        <f t="shared" si="4"/>
        <v>37.657127947409755</v>
      </c>
      <c r="H25" s="39">
        <f t="shared" si="5"/>
        <v>3389.1343243696615</v>
      </c>
      <c r="I25" s="39">
        <f t="shared" si="6"/>
        <v>22489.030976174909</v>
      </c>
      <c r="J25" s="10"/>
      <c r="K25" s="6"/>
      <c r="L25" s="6"/>
      <c r="M25" s="6"/>
    </row>
    <row r="26" spans="2:13">
      <c r="B26" s="9">
        <f t="shared" si="1"/>
        <v>2022</v>
      </c>
      <c r="C26" s="39">
        <f>HLOOKUP(B26,'Commercial Stock'!$F$5:$AW$273,23,FALSE)*1000</f>
        <v>15028736.610415068</v>
      </c>
      <c r="D26" s="39">
        <f t="shared" si="7"/>
        <v>19288.182291542296</v>
      </c>
      <c r="E26" s="39">
        <f t="shared" si="2"/>
        <v>3163.1915566852031</v>
      </c>
      <c r="F26" s="39">
        <f t="shared" si="3"/>
        <v>188.25317967085721</v>
      </c>
      <c r="G26" s="41">
        <f t="shared" si="4"/>
        <v>37.65063593417144</v>
      </c>
      <c r="H26" s="39">
        <f t="shared" si="5"/>
        <v>3389.0953722902318</v>
      </c>
      <c r="I26" s="39">
        <f t="shared" si="6"/>
        <v>22677.277663832527</v>
      </c>
      <c r="J26" s="10"/>
      <c r="K26" s="6"/>
      <c r="L26" s="6"/>
      <c r="M26" s="6"/>
    </row>
    <row r="27" spans="2:13">
      <c r="B27" s="9">
        <f t="shared" si="1"/>
        <v>2023</v>
      </c>
      <c r="C27" s="39">
        <f>HLOOKUP(B27,'Commercial Stock'!$F$5:$AW$273,23,FALSE)*1000</f>
        <v>15175417.48529393</v>
      </c>
      <c r="D27" s="39">
        <f t="shared" si="7"/>
        <v>19476.435471213154</v>
      </c>
      <c r="E27" s="39">
        <f t="shared" si="2"/>
        <v>3163.1915566852031</v>
      </c>
      <c r="F27" s="39">
        <f t="shared" si="3"/>
        <v>187.93828129071699</v>
      </c>
      <c r="G27" s="41">
        <f t="shared" si="4"/>
        <v>37.587656258143397</v>
      </c>
      <c r="H27" s="39">
        <f t="shared" si="5"/>
        <v>3388.7174942340635</v>
      </c>
      <c r="I27" s="39">
        <f t="shared" si="6"/>
        <v>22865.152965447218</v>
      </c>
      <c r="J27" s="10"/>
      <c r="K27" s="6"/>
      <c r="L27" s="6"/>
      <c r="M27" s="6"/>
    </row>
    <row r="28" spans="2:13">
      <c r="B28" s="9">
        <f t="shared" si="1"/>
        <v>2024</v>
      </c>
      <c r="C28" s="39">
        <f>HLOOKUP(B28,'Commercial Stock'!$F$5:$AW$273,23,FALSE)*1000</f>
        <v>15321853.001395972</v>
      </c>
      <c r="D28" s="39">
        <f t="shared" si="7"/>
        <v>19664.37375250387</v>
      </c>
      <c r="E28" s="39">
        <f t="shared" si="2"/>
        <v>3163.1915566852031</v>
      </c>
      <c r="F28" s="39">
        <f t="shared" si="3"/>
        <v>188.11406541524775</v>
      </c>
      <c r="G28" s="41">
        <f t="shared" si="4"/>
        <v>37.62281308304955</v>
      </c>
      <c r="H28" s="39">
        <f t="shared" si="5"/>
        <v>3388.9284351835004</v>
      </c>
      <c r="I28" s="39">
        <f t="shared" si="6"/>
        <v>23053.302187687372</v>
      </c>
      <c r="J28" s="10"/>
      <c r="K28" s="6"/>
      <c r="L28" s="6"/>
      <c r="M28" s="6"/>
    </row>
    <row r="29" spans="2:13">
      <c r="B29" s="9">
        <f t="shared" si="1"/>
        <v>2025</v>
      </c>
      <c r="C29" s="39">
        <f>HLOOKUP(B29,'Commercial Stock'!$F$5:$AW$273,23,FALSE)*1000</f>
        <v>15468425.482882723</v>
      </c>
      <c r="D29" s="39">
        <f t="shared" si="7"/>
        <v>19852.487817919118</v>
      </c>
      <c r="E29" s="39">
        <f t="shared" si="2"/>
        <v>3163.1915566852031</v>
      </c>
      <c r="F29" s="39">
        <f t="shared" si="3"/>
        <v>187.51993101676635</v>
      </c>
      <c r="G29" s="41">
        <f t="shared" si="4"/>
        <v>37.503986203353271</v>
      </c>
      <c r="H29" s="39">
        <f t="shared" si="5"/>
        <v>3388.2154739053226</v>
      </c>
      <c r="I29" s="39">
        <f t="shared" si="6"/>
        <v>23240.70329182444</v>
      </c>
      <c r="J29" s="10"/>
      <c r="K29" s="6"/>
      <c r="L29" s="6"/>
      <c r="M29" s="6"/>
    </row>
    <row r="30" spans="2:13">
      <c r="B30" s="9">
        <f t="shared" si="1"/>
        <v>2026</v>
      </c>
      <c r="C30" s="39">
        <f>HLOOKUP(B30,'Commercial Stock'!$F$5:$AW$273,23,FALSE)*1000</f>
        <v>15614535.033790996</v>
      </c>
      <c r="D30" s="39">
        <f t="shared" si="7"/>
        <v>20040.007748935885</v>
      </c>
      <c r="E30" s="39">
        <f t="shared" si="2"/>
        <v>3163.1915566852031</v>
      </c>
      <c r="F30" s="39">
        <f t="shared" si="3"/>
        <v>186.96869874561526</v>
      </c>
      <c r="G30" s="41">
        <f t="shared" si="4"/>
        <v>37.39373974912305</v>
      </c>
      <c r="H30" s="39">
        <f t="shared" si="5"/>
        <v>3387.5539951799415</v>
      </c>
      <c r="I30" s="39">
        <f t="shared" si="6"/>
        <v>23427.561744115825</v>
      </c>
      <c r="J30" s="10"/>
      <c r="K30" s="6"/>
      <c r="L30" s="6"/>
      <c r="M30" s="6"/>
    </row>
    <row r="31" spans="2:13">
      <c r="B31" s="9">
        <f t="shared" si="1"/>
        <v>2027</v>
      </c>
      <c r="C31" s="39">
        <f>HLOOKUP(B31,'Commercial Stock'!$F$5:$AW$273,23,FALSE)*1000</f>
        <v>15760215.082090417</v>
      </c>
      <c r="D31" s="39">
        <f t="shared" si="7"/>
        <v>20226.9764476815</v>
      </c>
      <c r="E31" s="39">
        <f t="shared" si="2"/>
        <v>3163.1915566852031</v>
      </c>
      <c r="F31" s="39">
        <f t="shared" si="3"/>
        <v>187.46285360192269</v>
      </c>
      <c r="G31" s="41">
        <f t="shared" si="4"/>
        <v>37.492570720384535</v>
      </c>
      <c r="H31" s="39">
        <f t="shared" si="5"/>
        <v>3388.1469810075105</v>
      </c>
      <c r="I31" s="39">
        <f t="shared" si="6"/>
        <v>23615.12342868901</v>
      </c>
      <c r="J31" s="10"/>
      <c r="K31" s="6"/>
      <c r="L31" s="6"/>
      <c r="M31" s="6"/>
    </row>
    <row r="32" spans="2:13">
      <c r="B32" s="9">
        <f t="shared" si="1"/>
        <v>2028</v>
      </c>
      <c r="C32" s="39">
        <f>HLOOKUP(B32,'Commercial Stock'!$F$5:$AW$273,23,FALSE)*1000</f>
        <v>15906280.16009704</v>
      </c>
      <c r="D32" s="39">
        <f t="shared" si="7"/>
        <v>20414.439301283423</v>
      </c>
      <c r="E32" s="39">
        <f t="shared" si="2"/>
        <v>3163.1915566852031</v>
      </c>
      <c r="F32" s="39">
        <f t="shared" si="3"/>
        <v>186.47930921761508</v>
      </c>
      <c r="G32" s="41">
        <f t="shared" si="4"/>
        <v>37.295861843523014</v>
      </c>
      <c r="H32" s="39">
        <f t="shared" si="5"/>
        <v>3386.9667277463413</v>
      </c>
      <c r="I32" s="39">
        <f t="shared" si="6"/>
        <v>23801.406029029764</v>
      </c>
      <c r="J32" s="10"/>
      <c r="K32" s="6"/>
      <c r="L32" s="6"/>
      <c r="M32" s="6"/>
    </row>
    <row r="33" spans="2:13">
      <c r="B33" s="9">
        <f t="shared" si="1"/>
        <v>2029</v>
      </c>
      <c r="C33" s="39">
        <f>HLOOKUP(B33,'Commercial Stock'!$F$5:$AW$273,23,FALSE)*1000</f>
        <v>16051578.891681124</v>
      </c>
      <c r="D33" s="39">
        <f t="shared" si="7"/>
        <v>20600.918610501038</v>
      </c>
      <c r="E33" s="39">
        <f t="shared" si="2"/>
        <v>3163.1915566852031</v>
      </c>
      <c r="F33" s="39">
        <f t="shared" si="3"/>
        <v>184.98922313944422</v>
      </c>
      <c r="G33" s="41">
        <f t="shared" si="4"/>
        <v>36.997844627888846</v>
      </c>
      <c r="H33" s="39">
        <f t="shared" si="5"/>
        <v>3385.178624452536</v>
      </c>
      <c r="I33" s="39">
        <f t="shared" si="6"/>
        <v>23986.097234953573</v>
      </c>
      <c r="J33" s="10"/>
      <c r="K33" s="6"/>
      <c r="L33" s="6"/>
      <c r="M33" s="6"/>
    </row>
    <row r="34" spans="2:13">
      <c r="B34" s="9">
        <f>B33+1</f>
        <v>2030</v>
      </c>
      <c r="C34" s="39">
        <f>HLOOKUP(B34,'Commercial Stock'!$F$5:$AW$273,23,FALSE)*1000</f>
        <v>16195716.595706614</v>
      </c>
      <c r="D34" s="39">
        <f t="shared" si="7"/>
        <v>20785.907833640482</v>
      </c>
      <c r="E34" s="39">
        <f t="shared" si="2"/>
        <v>3163.1915566852031</v>
      </c>
      <c r="F34" s="39">
        <f t="shared" si="3"/>
        <v>0</v>
      </c>
      <c r="G34" s="41">
        <f t="shared" si="4"/>
        <v>0</v>
      </c>
      <c r="H34" s="39">
        <f t="shared" si="5"/>
        <v>3163.1915566852031</v>
      </c>
      <c r="I34" s="39">
        <f t="shared" si="6"/>
        <v>23949.099390325686</v>
      </c>
      <c r="J34" s="10"/>
      <c r="K34" s="6"/>
      <c r="L34" s="6"/>
      <c r="M34" s="6"/>
    </row>
    <row r="35" spans="2:13">
      <c r="B35" s="9">
        <f t="shared" si="1"/>
        <v>2031</v>
      </c>
      <c r="C35" s="40">
        <f>C34</f>
        <v>16195716.595706614</v>
      </c>
      <c r="D35" s="39">
        <f t="shared" si="7"/>
        <v>20785.907833640482</v>
      </c>
      <c r="E35" s="39">
        <f t="shared" si="2"/>
        <v>3163.1915566852031</v>
      </c>
      <c r="F35" s="39">
        <f t="shared" si="3"/>
        <v>0</v>
      </c>
      <c r="G35" s="41">
        <f t="shared" si="4"/>
        <v>0</v>
      </c>
      <c r="H35" s="39">
        <f t="shared" si="5"/>
        <v>3163.1915566852031</v>
      </c>
      <c r="I35" s="39">
        <f t="shared" si="6"/>
        <v>23949.099390325686</v>
      </c>
      <c r="J35" s="10"/>
      <c r="K35" s="6"/>
      <c r="L35" s="6"/>
      <c r="M35" s="6"/>
    </row>
    <row r="36" spans="2:13">
      <c r="B36" s="9">
        <f t="shared" si="1"/>
        <v>2032</v>
      </c>
      <c r="C36" s="40">
        <f t="shared" ref="C36:C38" si="8">C35</f>
        <v>16195716.595706614</v>
      </c>
      <c r="D36" s="39">
        <f t="shared" si="7"/>
        <v>20785.907833640482</v>
      </c>
      <c r="E36" s="39">
        <f t="shared" si="2"/>
        <v>3163.1915566852031</v>
      </c>
      <c r="F36" s="39">
        <f t="shared" si="3"/>
        <v>0</v>
      </c>
      <c r="G36" s="41">
        <f t="shared" si="4"/>
        <v>0</v>
      </c>
      <c r="H36" s="39">
        <f t="shared" si="5"/>
        <v>3163.1915566852031</v>
      </c>
      <c r="I36" s="39">
        <f t="shared" si="6"/>
        <v>23949.099390325686</v>
      </c>
      <c r="J36" s="10"/>
      <c r="K36" s="6"/>
      <c r="L36" s="6"/>
      <c r="M36" s="6"/>
    </row>
    <row r="37" spans="2:13">
      <c r="B37" s="9">
        <f t="shared" si="1"/>
        <v>2033</v>
      </c>
      <c r="C37" s="40">
        <f t="shared" si="8"/>
        <v>16195716.595706614</v>
      </c>
      <c r="D37" s="39">
        <f t="shared" si="7"/>
        <v>20785.907833640482</v>
      </c>
      <c r="E37" s="39">
        <f t="shared" si="2"/>
        <v>3163.1915566852031</v>
      </c>
      <c r="F37" s="39">
        <f t="shared" si="3"/>
        <v>0</v>
      </c>
      <c r="G37" s="41">
        <f t="shared" si="4"/>
        <v>0</v>
      </c>
      <c r="H37" s="39">
        <f t="shared" si="5"/>
        <v>3163.1915566852031</v>
      </c>
      <c r="I37" s="39">
        <f t="shared" si="6"/>
        <v>23949.099390325686</v>
      </c>
      <c r="J37" s="10"/>
      <c r="K37" s="6"/>
      <c r="L37" s="6"/>
      <c r="M37" s="6"/>
    </row>
    <row r="38" spans="2:13">
      <c r="B38" s="9">
        <f t="shared" si="1"/>
        <v>2034</v>
      </c>
      <c r="C38" s="40">
        <f t="shared" si="8"/>
        <v>16195716.595706614</v>
      </c>
      <c r="D38" s="39">
        <f t="shared" si="7"/>
        <v>20785.907833640482</v>
      </c>
      <c r="E38" s="39">
        <f t="shared" si="2"/>
        <v>3163.1915566852031</v>
      </c>
      <c r="F38" s="39">
        <v>0</v>
      </c>
      <c r="G38" s="41">
        <f t="shared" si="4"/>
        <v>0</v>
      </c>
      <c r="H38" s="39">
        <f t="shared" si="5"/>
        <v>3163.1915566852031</v>
      </c>
      <c r="I38" s="39">
        <f t="shared" si="6"/>
        <v>23949.099390325686</v>
      </c>
      <c r="J38" s="10"/>
      <c r="K38" s="6"/>
      <c r="L38" s="6"/>
      <c r="M38" s="6"/>
    </row>
    <row r="40" spans="2:13">
      <c r="B40" s="2"/>
      <c r="C40" s="1" t="s">
        <v>3</v>
      </c>
    </row>
  </sheetData>
  <pageMargins left="0.7" right="0.7" top="0.75" bottom="0.75" header="0.3" footer="0.3"/>
  <pageSetup orientation="portrait" verticalDpi="0" r:id="rId1"/>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53"/>
  <sheetViews>
    <sheetView topLeftCell="H1" workbookViewId="0">
      <selection activeCell="O15" sqref="O15"/>
    </sheetView>
  </sheetViews>
  <sheetFormatPr defaultRowHeight="15"/>
  <cols>
    <col min="2" max="3" width="10.5703125" customWidth="1"/>
  </cols>
  <sheetData>
    <row r="1" spans="1:49">
      <c r="A1" s="38" t="s">
        <v>62</v>
      </c>
    </row>
    <row r="2" spans="1:49">
      <c r="E2" s="163"/>
      <c r="F2" s="163"/>
    </row>
    <row r="3" spans="1:49">
      <c r="A3" s="164" t="s">
        <v>63</v>
      </c>
    </row>
    <row r="4" spans="1:49">
      <c r="A4" s="164" t="s">
        <v>64</v>
      </c>
    </row>
    <row r="5" spans="1:49">
      <c r="A5" s="37"/>
      <c r="B5" s="37"/>
      <c r="C5" s="37"/>
      <c r="F5" s="165">
        <v>1987</v>
      </c>
      <c r="G5" s="165">
        <v>1988</v>
      </c>
      <c r="H5" s="165">
        <v>1989</v>
      </c>
      <c r="I5" s="165">
        <v>1990</v>
      </c>
      <c r="J5" s="165">
        <v>1991</v>
      </c>
      <c r="K5" s="165">
        <v>1992</v>
      </c>
      <c r="L5" s="165">
        <v>1993</v>
      </c>
      <c r="M5" s="165">
        <v>1994</v>
      </c>
      <c r="N5" s="165">
        <v>1995</v>
      </c>
      <c r="O5" s="165">
        <v>1996</v>
      </c>
      <c r="P5" s="165">
        <v>1997</v>
      </c>
      <c r="Q5" s="165">
        <v>1998</v>
      </c>
      <c r="R5" s="165">
        <v>1999</v>
      </c>
      <c r="S5" s="165">
        <v>2000</v>
      </c>
      <c r="T5" s="165">
        <v>2001</v>
      </c>
      <c r="U5" s="165">
        <v>2002</v>
      </c>
      <c r="V5" s="165">
        <v>2003</v>
      </c>
      <c r="W5" s="165">
        <v>2004</v>
      </c>
      <c r="X5" s="165">
        <v>2005</v>
      </c>
      <c r="Y5" s="165">
        <v>2006</v>
      </c>
      <c r="Z5" s="165">
        <v>2007</v>
      </c>
      <c r="AA5" s="165">
        <v>2008</v>
      </c>
      <c r="AB5" s="165">
        <v>2009</v>
      </c>
      <c r="AC5" s="165">
        <v>2010</v>
      </c>
      <c r="AD5" s="165">
        <v>2011</v>
      </c>
      <c r="AE5" s="165">
        <v>2012</v>
      </c>
      <c r="AF5" s="165">
        <v>2013</v>
      </c>
      <c r="AG5" s="165">
        <v>2014</v>
      </c>
      <c r="AH5" s="165">
        <v>2015</v>
      </c>
      <c r="AI5" s="165">
        <v>2016</v>
      </c>
      <c r="AJ5" s="165">
        <v>2017</v>
      </c>
      <c r="AK5" s="165">
        <v>2018</v>
      </c>
      <c r="AL5" s="165">
        <v>2019</v>
      </c>
      <c r="AM5" s="165">
        <v>2020</v>
      </c>
      <c r="AN5" s="165">
        <v>2021</v>
      </c>
      <c r="AO5" s="165">
        <v>2022</v>
      </c>
      <c r="AP5" s="165">
        <v>2023</v>
      </c>
      <c r="AQ5" s="165">
        <v>2024</v>
      </c>
      <c r="AR5" s="165">
        <v>2025</v>
      </c>
      <c r="AS5" s="165">
        <v>2026</v>
      </c>
      <c r="AT5" s="165">
        <v>2027</v>
      </c>
      <c r="AU5" s="165">
        <v>2028</v>
      </c>
      <c r="AV5" s="165">
        <v>2029</v>
      </c>
      <c r="AW5" s="165">
        <v>2030</v>
      </c>
    </row>
    <row r="6" spans="1:49">
      <c r="A6" s="37" t="s">
        <v>65</v>
      </c>
      <c r="B6" s="37" t="s">
        <v>66</v>
      </c>
      <c r="C6" s="37"/>
      <c r="F6" s="166">
        <v>5.842211437940791</v>
      </c>
      <c r="G6" s="166">
        <v>2.386797452261777</v>
      </c>
      <c r="H6" s="166">
        <v>3.2481486657565588</v>
      </c>
      <c r="I6" s="166">
        <v>3.8765877382745595</v>
      </c>
      <c r="J6" s="166">
        <v>2.6712518215560124</v>
      </c>
      <c r="K6" s="166">
        <v>2.1257364599339579</v>
      </c>
      <c r="L6" s="166">
        <v>1.8959498358019768</v>
      </c>
      <c r="M6" s="166">
        <v>2.9734629260577594</v>
      </c>
      <c r="N6" s="166">
        <v>3.7193488771037</v>
      </c>
      <c r="O6" s="166">
        <v>4.286509428126215</v>
      </c>
      <c r="P6" s="166">
        <v>4.6817604896064466</v>
      </c>
      <c r="Q6" s="166">
        <v>6.6803996714431655</v>
      </c>
      <c r="R6" s="166">
        <v>7.9945466222164328</v>
      </c>
      <c r="S6" s="166">
        <v>8.4841401919887467</v>
      </c>
      <c r="T6" s="166">
        <v>5.6873038303622225</v>
      </c>
      <c r="U6" s="166">
        <v>3.932147968557191</v>
      </c>
      <c r="V6" s="166">
        <v>3.5851141432747453</v>
      </c>
      <c r="W6" s="166">
        <v>4.2338984812135259</v>
      </c>
      <c r="X6" s="166">
        <v>3.2732326310454303</v>
      </c>
      <c r="Y6" s="166">
        <v>6.0843748258345283</v>
      </c>
      <c r="Z6" s="166">
        <v>4.5524239984635404</v>
      </c>
      <c r="AA6" s="166">
        <v>4.7556247577737167</v>
      </c>
      <c r="AB6" s="166">
        <v>4.3894431708062802</v>
      </c>
      <c r="AC6" s="166">
        <v>3.4039253810175691</v>
      </c>
      <c r="AD6" s="166">
        <v>4.5858887234779182</v>
      </c>
      <c r="AE6" s="166">
        <v>4.6205954485347469</v>
      </c>
      <c r="AF6" s="166">
        <v>4.4728179333607274</v>
      </c>
      <c r="AG6" s="166">
        <v>3.9720269545553868</v>
      </c>
      <c r="AH6" s="166">
        <v>3.9136646831481641</v>
      </c>
      <c r="AI6" s="166">
        <v>3.6320695084222931</v>
      </c>
      <c r="AJ6" s="166">
        <v>3.623825383507195</v>
      </c>
      <c r="AK6" s="166">
        <v>3.9104065423305419</v>
      </c>
      <c r="AL6" s="166">
        <v>4.0729445982986352</v>
      </c>
      <c r="AM6" s="166">
        <v>4.8891556898985566</v>
      </c>
      <c r="AN6" s="166">
        <v>4.094118966332795</v>
      </c>
      <c r="AO6" s="166">
        <v>4.3906114598445365</v>
      </c>
      <c r="AP6" s="166">
        <v>4.579630478544372</v>
      </c>
      <c r="AQ6" s="166">
        <v>4.8884844995449495</v>
      </c>
      <c r="AR6" s="166">
        <v>5.1551506913580152</v>
      </c>
      <c r="AS6" s="166">
        <v>5.2376136060505551</v>
      </c>
      <c r="AT6" s="166">
        <v>5.1800514670003164</v>
      </c>
      <c r="AU6" s="166">
        <v>5.2189399284378712</v>
      </c>
      <c r="AV6" s="166">
        <v>5.4619595531512717</v>
      </c>
      <c r="AW6" s="166">
        <v>5.9879188802057612</v>
      </c>
    </row>
    <row r="7" spans="1:49">
      <c r="A7" s="37" t="s">
        <v>65</v>
      </c>
      <c r="B7" s="37" t="s">
        <v>67</v>
      </c>
      <c r="C7" s="37"/>
      <c r="F7" s="166">
        <v>2.6321556588974779</v>
      </c>
      <c r="G7" s="166">
        <v>1.0753500600497421</v>
      </c>
      <c r="H7" s="166">
        <v>1.4634240787637285</v>
      </c>
      <c r="I7" s="166">
        <v>1.7465616335358951</v>
      </c>
      <c r="J7" s="166">
        <v>1.2035084099809865</v>
      </c>
      <c r="K7" s="166">
        <v>0.95773138507154565</v>
      </c>
      <c r="L7" s="166">
        <v>0.85420309454785848</v>
      </c>
      <c r="M7" s="166">
        <v>1.339666896770761</v>
      </c>
      <c r="N7" s="166">
        <v>1.6757190831376585</v>
      </c>
      <c r="O7" s="166">
        <v>1.9312481528632679</v>
      </c>
      <c r="P7" s="166">
        <v>2.1093249529263494</v>
      </c>
      <c r="Q7" s="166">
        <v>3.009793805936571</v>
      </c>
      <c r="R7" s="166">
        <v>3.6018708592655297</v>
      </c>
      <c r="S7" s="166">
        <v>3.8224528253455246</v>
      </c>
      <c r="T7" s="166">
        <v>2.5623634337742605</v>
      </c>
      <c r="U7" s="166">
        <v>1.7715937940630431</v>
      </c>
      <c r="V7" s="166">
        <v>1.6152408347856926</v>
      </c>
      <c r="W7" s="166">
        <v>1.9075447653520141</v>
      </c>
      <c r="X7" s="166">
        <v>1.4747254330341177</v>
      </c>
      <c r="Y7" s="166">
        <v>2.7412601886792611</v>
      </c>
      <c r="Z7" s="166">
        <v>2.0510535636279608</v>
      </c>
      <c r="AA7" s="166">
        <v>2.1426038325958134</v>
      </c>
      <c r="AB7" s="166">
        <v>1.9776240220294015</v>
      </c>
      <c r="AC7" s="166">
        <v>1.5336078725127704</v>
      </c>
      <c r="AD7" s="166">
        <v>2.0661307935871509</v>
      </c>
      <c r="AE7" s="166">
        <v>2.0817675954609851</v>
      </c>
      <c r="AF7" s="166">
        <v>2.0151877691477829</v>
      </c>
      <c r="AG7" s="166">
        <v>1.7895609114433828</v>
      </c>
      <c r="AH7" s="166">
        <v>1.7632663165656632</v>
      </c>
      <c r="AI7" s="166">
        <v>1.6363961509534826</v>
      </c>
      <c r="AJ7" s="166">
        <v>1.6326818348458849</v>
      </c>
      <c r="AK7" s="166">
        <v>1.761798390613019</v>
      </c>
      <c r="AL7" s="166">
        <v>1.8350284454214096</v>
      </c>
      <c r="AM7" s="166">
        <v>2.2027649894392121</v>
      </c>
      <c r="AN7" s="166">
        <v>1.844568365918422</v>
      </c>
      <c r="AO7" s="166">
        <v>1.978150384116077</v>
      </c>
      <c r="AP7" s="166">
        <v>2.0633111977899796</v>
      </c>
      <c r="AQ7" s="166">
        <v>2.2024625906804181</v>
      </c>
      <c r="AR7" s="166">
        <v>2.3226066377203867</v>
      </c>
      <c r="AS7" s="166">
        <v>2.3597595600106578</v>
      </c>
      <c r="AT7" s="166">
        <v>2.3338254575481265</v>
      </c>
      <c r="AU7" s="166">
        <v>2.3513463030235098</v>
      </c>
      <c r="AV7" s="166">
        <v>2.460836602580005</v>
      </c>
      <c r="AW7" s="166">
        <v>2.6978028325363015</v>
      </c>
    </row>
    <row r="8" spans="1:49">
      <c r="A8" s="37" t="s">
        <v>65</v>
      </c>
      <c r="B8" s="37" t="s">
        <v>68</v>
      </c>
      <c r="C8" s="37"/>
      <c r="F8" s="166">
        <v>3.0884949031617328</v>
      </c>
      <c r="G8" s="166">
        <v>1.2617844876884816</v>
      </c>
      <c r="H8" s="166">
        <v>1.7171392554797134</v>
      </c>
      <c r="I8" s="166">
        <v>2.0493646281895472</v>
      </c>
      <c r="J8" s="166">
        <v>1.412161768463001</v>
      </c>
      <c r="K8" s="166">
        <v>1.1237741549944966</v>
      </c>
      <c r="L8" s="166">
        <v>1.0022970696501647</v>
      </c>
      <c r="M8" s="166">
        <v>1.5719261771714801</v>
      </c>
      <c r="N8" s="166">
        <v>1.9662400397586417</v>
      </c>
      <c r="O8" s="166">
        <v>2.2660704190105179</v>
      </c>
      <c r="P8" s="166">
        <v>2.4750205574672042</v>
      </c>
      <c r="Q8" s="166">
        <v>3.5316045226202641</v>
      </c>
      <c r="R8" s="166">
        <v>4.2263305185180364</v>
      </c>
      <c r="S8" s="166">
        <v>4.4851549826657289</v>
      </c>
      <c r="T8" s="166">
        <v>3.006602735863519</v>
      </c>
      <c r="U8" s="166">
        <v>2.078736637379766</v>
      </c>
      <c r="V8" s="166">
        <v>1.8952766219395623</v>
      </c>
      <c r="W8" s="166">
        <v>2.2382575534344609</v>
      </c>
      <c r="X8" s="166">
        <v>1.7303999359204525</v>
      </c>
      <c r="Y8" s="166">
        <v>3.2165149854862105</v>
      </c>
      <c r="Z8" s="166">
        <v>2.4066466038828596</v>
      </c>
      <c r="AA8" s="166">
        <v>2.5140690270721988</v>
      </c>
      <c r="AB8" s="166">
        <v>2.3204865152110346</v>
      </c>
      <c r="AC8" s="166">
        <v>1.7994908780160737</v>
      </c>
      <c r="AD8" s="166">
        <v>2.424337787048775</v>
      </c>
      <c r="AE8" s="166">
        <v>2.4426855556261531</v>
      </c>
      <c r="AF8" s="166">
        <v>2.3645627236702911</v>
      </c>
      <c r="AG8" s="166">
        <v>2.0998187304034479</v>
      </c>
      <c r="AH8" s="166">
        <v>2.0689654174597312</v>
      </c>
      <c r="AI8" s="166">
        <v>1.9200996547028915</v>
      </c>
      <c r="AJ8" s="166">
        <v>1.9157413842000546</v>
      </c>
      <c r="AK8" s="166">
        <v>2.0672429958363607</v>
      </c>
      <c r="AL8" s="166">
        <v>2.1531690125099736</v>
      </c>
      <c r="AM8" s="166">
        <v>2.5846603789366163</v>
      </c>
      <c r="AN8" s="166">
        <v>2.1643628777861377</v>
      </c>
      <c r="AO8" s="166">
        <v>2.3211041331761502</v>
      </c>
      <c r="AP8" s="166">
        <v>2.4210293553384004</v>
      </c>
      <c r="AQ8" s="166">
        <v>2.5843055530272521</v>
      </c>
      <c r="AR8" s="166">
        <v>2.7252790838569569</v>
      </c>
      <c r="AS8" s="166">
        <v>2.768873242410304</v>
      </c>
      <c r="AT8" s="166">
        <v>2.7384429207829153</v>
      </c>
      <c r="AU8" s="166">
        <v>2.7590013713315695</v>
      </c>
      <c r="AV8" s="166">
        <v>2.8874741046909378</v>
      </c>
      <c r="AW8" s="166">
        <v>3.1655233875924011</v>
      </c>
    </row>
    <row r="9" spans="1:49">
      <c r="A9" s="37" t="s">
        <v>65</v>
      </c>
      <c r="B9" s="37" t="s">
        <v>69</v>
      </c>
      <c r="C9" s="37"/>
      <c r="F9" s="166">
        <v>1.9549583093786151</v>
      </c>
      <c r="G9" s="166">
        <v>1.8069654862610987</v>
      </c>
      <c r="H9" s="166">
        <v>1.5908803067956576</v>
      </c>
      <c r="I9" s="166">
        <v>1.2768363376964171</v>
      </c>
      <c r="J9" s="166">
        <v>0.97466193755756714</v>
      </c>
      <c r="K9" s="166">
        <v>1.2263060313931837</v>
      </c>
      <c r="L9" s="166">
        <v>1.8738351262429322</v>
      </c>
      <c r="M9" s="166">
        <v>2.484082732018988</v>
      </c>
      <c r="N9" s="166">
        <v>2.2818435037451823</v>
      </c>
      <c r="O9" s="166">
        <v>1.2479912389490204</v>
      </c>
      <c r="P9" s="166">
        <v>1.5570594781842337</v>
      </c>
      <c r="Q9" s="166">
        <v>2.1570769966353129</v>
      </c>
      <c r="R9" s="166">
        <v>2.7125937356934307</v>
      </c>
      <c r="S9" s="166">
        <v>2.343536279640861</v>
      </c>
      <c r="T9" s="166">
        <v>2.1136870183093874</v>
      </c>
      <c r="U9" s="166">
        <v>1.7236521683155226</v>
      </c>
      <c r="V9" s="166">
        <v>1.6332557621148047</v>
      </c>
      <c r="W9" s="166">
        <v>1.7651421816534603</v>
      </c>
      <c r="X9" s="166">
        <v>2.3898719656802436</v>
      </c>
      <c r="Y9" s="166">
        <v>3.0975341599431983</v>
      </c>
      <c r="Z9" s="166">
        <v>2.5904072845780544</v>
      </c>
      <c r="AA9" s="166">
        <v>2.4140376312865266</v>
      </c>
      <c r="AB9" s="166">
        <v>2.347165380152143</v>
      </c>
      <c r="AC9" s="166">
        <v>1.0158937140637367</v>
      </c>
      <c r="AD9" s="166">
        <v>0.65021084337795099</v>
      </c>
      <c r="AE9" s="166">
        <v>1.526620962879637</v>
      </c>
      <c r="AF9" s="166">
        <v>1.6663993789409619</v>
      </c>
      <c r="AG9" s="166">
        <v>1.5991373222686867</v>
      </c>
      <c r="AH9" s="166">
        <v>1.1621633136740499</v>
      </c>
      <c r="AI9" s="166">
        <v>0.82119884943391475</v>
      </c>
      <c r="AJ9" s="166">
        <v>0.74279865315210214</v>
      </c>
      <c r="AK9" s="166">
        <v>0.73458221838138271</v>
      </c>
      <c r="AL9" s="166">
        <v>0.7774845062419502</v>
      </c>
      <c r="AM9" s="166">
        <v>1.1518166262104066</v>
      </c>
      <c r="AN9" s="166">
        <v>1.2640631772951749</v>
      </c>
      <c r="AO9" s="166">
        <v>1.0741052103843647</v>
      </c>
      <c r="AP9" s="166">
        <v>1.0270481345665217</v>
      </c>
      <c r="AQ9" s="166">
        <v>0.96844944609703787</v>
      </c>
      <c r="AR9" s="166">
        <v>0.88068485575384681</v>
      </c>
      <c r="AS9" s="166">
        <v>0.80013323866886377</v>
      </c>
      <c r="AT9" s="166">
        <v>0.92527266052466417</v>
      </c>
      <c r="AU9" s="166">
        <v>1.1134018620003823</v>
      </c>
      <c r="AV9" s="166">
        <v>1.1813933860142301</v>
      </c>
      <c r="AW9" s="166">
        <v>0.89000518153119768</v>
      </c>
    </row>
    <row r="10" spans="1:49">
      <c r="A10" s="37" t="s">
        <v>65</v>
      </c>
      <c r="B10" s="37" t="s">
        <v>70</v>
      </c>
      <c r="C10" s="37"/>
      <c r="F10" s="166">
        <v>3.6107754105697758</v>
      </c>
      <c r="G10" s="166">
        <v>3.3374351331377832</v>
      </c>
      <c r="H10" s="166">
        <v>2.9383294085505565</v>
      </c>
      <c r="I10" s="166">
        <v>2.3582954323673526</v>
      </c>
      <c r="J10" s="166">
        <v>1.8001843522022551</v>
      </c>
      <c r="K10" s="166">
        <v>2.2649667989059732</v>
      </c>
      <c r="L10" s="166">
        <v>3.4609422435460879</v>
      </c>
      <c r="M10" s="166">
        <v>4.5880593993056058</v>
      </c>
      <c r="N10" s="166">
        <v>4.2145269157736305</v>
      </c>
      <c r="O10" s="166">
        <v>2.3050190157947337</v>
      </c>
      <c r="P10" s="166">
        <v>2.8758629018586359</v>
      </c>
      <c r="Q10" s="166">
        <v>3.984085256852429</v>
      </c>
      <c r="R10" s="166">
        <v>5.0101154140830033</v>
      </c>
      <c r="S10" s="166">
        <v>4.3284724445070353</v>
      </c>
      <c r="T10" s="166">
        <v>3.9039446901442805</v>
      </c>
      <c r="U10" s="166">
        <v>3.1835568236271903</v>
      </c>
      <c r="V10" s="166">
        <v>3.0165961681760898</v>
      </c>
      <c r="W10" s="166">
        <v>3.2601881866727043</v>
      </c>
      <c r="X10" s="166">
        <v>4.4140536842604607</v>
      </c>
      <c r="Y10" s="166">
        <v>5.7210939611688243</v>
      </c>
      <c r="Z10" s="166">
        <v>4.7844390755771355</v>
      </c>
      <c r="AA10" s="166">
        <v>4.458687265822082</v>
      </c>
      <c r="AB10" s="166">
        <v>4.335175332658542</v>
      </c>
      <c r="AC10" s="166">
        <v>1.8763387561239973</v>
      </c>
      <c r="AD10" s="166">
        <v>1.2009285894701149</v>
      </c>
      <c r="AE10" s="166">
        <v>2.8196434714652465</v>
      </c>
      <c r="AF10" s="166">
        <v>3.0778118759889446</v>
      </c>
      <c r="AG10" s="166">
        <v>2.9535799784945178</v>
      </c>
      <c r="AH10" s="166">
        <v>2.1464962684622924</v>
      </c>
      <c r="AI10" s="166">
        <v>1.5167405864868038</v>
      </c>
      <c r="AJ10" s="166">
        <v>1.3719367307932306</v>
      </c>
      <c r="AK10" s="166">
        <v>1.3567611127300023</v>
      </c>
      <c r="AL10" s="166">
        <v>1.4360009232778608</v>
      </c>
      <c r="AM10" s="166">
        <v>2.1273861091840369</v>
      </c>
      <c r="AN10" s="166">
        <v>2.3347036180197982</v>
      </c>
      <c r="AO10" s="166">
        <v>1.9838544195111132</v>
      </c>
      <c r="AP10" s="166">
        <v>1.8969407848615885</v>
      </c>
      <c r="AQ10" s="166">
        <v>1.788709984029573</v>
      </c>
      <c r="AR10" s="166">
        <v>1.6266102485980536</v>
      </c>
      <c r="AS10" s="166">
        <v>1.4778327545426755</v>
      </c>
      <c r="AT10" s="166">
        <v>1.7089631807835621</v>
      </c>
      <c r="AU10" s="166">
        <v>2.0564346800169977</v>
      </c>
      <c r="AV10" s="166">
        <v>2.1820138915319474</v>
      </c>
      <c r="AW10" s="166">
        <v>1.6438247349499673</v>
      </c>
    </row>
    <row r="11" spans="1:49">
      <c r="A11" s="37" t="s">
        <v>65</v>
      </c>
      <c r="B11" s="37" t="s">
        <v>71</v>
      </c>
      <c r="C11" s="37"/>
      <c r="F11" s="166">
        <v>0.90269385264244395</v>
      </c>
      <c r="G11" s="166">
        <v>0.83435878328444579</v>
      </c>
      <c r="H11" s="166">
        <v>0.73458235213763912</v>
      </c>
      <c r="I11" s="166">
        <v>0.58957385809183815</v>
      </c>
      <c r="J11" s="166">
        <v>0.45004608805056379</v>
      </c>
      <c r="K11" s="166">
        <v>0.5662416997264933</v>
      </c>
      <c r="L11" s="166">
        <v>0.86523556088652198</v>
      </c>
      <c r="M11" s="166">
        <v>1.1470148498264015</v>
      </c>
      <c r="N11" s="166">
        <v>1.0536317289434076</v>
      </c>
      <c r="O11" s="166">
        <v>0.57625475394868342</v>
      </c>
      <c r="P11" s="166">
        <v>0.71896572546465898</v>
      </c>
      <c r="Q11" s="166">
        <v>0.99602131421310725</v>
      </c>
      <c r="R11" s="166">
        <v>1.2525288535207508</v>
      </c>
      <c r="S11" s="166">
        <v>1.0821181111267588</v>
      </c>
      <c r="T11" s="166">
        <v>0.97598617253607012</v>
      </c>
      <c r="U11" s="166">
        <v>0.79588920590679757</v>
      </c>
      <c r="V11" s="166">
        <v>0.75414904204402244</v>
      </c>
      <c r="W11" s="166">
        <v>0.81504704666817607</v>
      </c>
      <c r="X11" s="166">
        <v>1.1035134210651152</v>
      </c>
      <c r="Y11" s="166">
        <v>1.4302734902922061</v>
      </c>
      <c r="Z11" s="166">
        <v>1.1961097688942839</v>
      </c>
      <c r="AA11" s="166">
        <v>1.1146718164555205</v>
      </c>
      <c r="AB11" s="166">
        <v>1.0837938331646355</v>
      </c>
      <c r="AC11" s="166">
        <v>0.46908468903099931</v>
      </c>
      <c r="AD11" s="166">
        <v>0.30023214736752873</v>
      </c>
      <c r="AE11" s="166">
        <v>0.70491086786631163</v>
      </c>
      <c r="AF11" s="166">
        <v>0.76945296899723614</v>
      </c>
      <c r="AG11" s="166">
        <v>0.73839499462362945</v>
      </c>
      <c r="AH11" s="166">
        <v>0.53662406711557309</v>
      </c>
      <c r="AI11" s="166">
        <v>0.37918514662170094</v>
      </c>
      <c r="AJ11" s="166">
        <v>0.34298418269830766</v>
      </c>
      <c r="AK11" s="166">
        <v>0.33919027818250058</v>
      </c>
      <c r="AL11" s="166">
        <v>0.35900023081946519</v>
      </c>
      <c r="AM11" s="166">
        <v>0.53184652729600923</v>
      </c>
      <c r="AN11" s="166">
        <v>0.58367590450494955</v>
      </c>
      <c r="AO11" s="166">
        <v>0.4959636048777783</v>
      </c>
      <c r="AP11" s="166">
        <v>0.47423519621539711</v>
      </c>
      <c r="AQ11" s="166">
        <v>0.44717749600739326</v>
      </c>
      <c r="AR11" s="166">
        <v>0.4066525621495134</v>
      </c>
      <c r="AS11" s="166">
        <v>0.36945818863566887</v>
      </c>
      <c r="AT11" s="166">
        <v>0.42724079519589053</v>
      </c>
      <c r="AU11" s="166">
        <v>0.51410867000424942</v>
      </c>
      <c r="AV11" s="166">
        <v>0.54550347288298684</v>
      </c>
      <c r="AW11" s="166">
        <v>0.41095618373749182</v>
      </c>
    </row>
    <row r="12" spans="1:49">
      <c r="A12" s="37" t="s">
        <v>65</v>
      </c>
      <c r="B12" s="37" t="s">
        <v>72</v>
      </c>
      <c r="C12" s="37"/>
      <c r="F12" s="166">
        <v>1.742847027409165</v>
      </c>
      <c r="G12" s="166">
        <v>1.6109112973166719</v>
      </c>
      <c r="H12" s="166">
        <v>1.4182711725161468</v>
      </c>
      <c r="I12" s="166">
        <v>1.1383007018443929</v>
      </c>
      <c r="J12" s="166">
        <v>0.86891196218961408</v>
      </c>
      <c r="K12" s="166">
        <v>1.0932528899743499</v>
      </c>
      <c r="L12" s="166">
        <v>1.6705256393244574</v>
      </c>
      <c r="M12" s="166">
        <v>2.2145619088490056</v>
      </c>
      <c r="N12" s="166">
        <v>2.0342654615377791</v>
      </c>
      <c r="O12" s="166">
        <v>1.1125852713075628</v>
      </c>
      <c r="P12" s="166">
        <v>1.3881198744924714</v>
      </c>
      <c r="Q12" s="166">
        <v>1.9230360122991519</v>
      </c>
      <c r="R12" s="166">
        <v>2.4182796667028157</v>
      </c>
      <c r="S12" s="166">
        <v>2.0892646247253452</v>
      </c>
      <c r="T12" s="166">
        <v>1.8843538090102625</v>
      </c>
      <c r="U12" s="166">
        <v>1.5366374021504905</v>
      </c>
      <c r="V12" s="166">
        <v>1.4560489276650839</v>
      </c>
      <c r="W12" s="166">
        <v>1.5736257850056599</v>
      </c>
      <c r="X12" s="166">
        <v>2.1305729289941819</v>
      </c>
      <c r="Y12" s="166">
        <v>2.7614543885957721</v>
      </c>
      <c r="Z12" s="166">
        <v>2.309350339619725</v>
      </c>
      <c r="AA12" s="166">
        <v>2.1521166408294796</v>
      </c>
      <c r="AB12" s="166">
        <v>2.0924999709769327</v>
      </c>
      <c r="AC12" s="166">
        <v>0.90567012668541724</v>
      </c>
      <c r="AD12" s="166">
        <v>0.57966353048759489</v>
      </c>
      <c r="AE12" s="166">
        <v>1.3609839117136913</v>
      </c>
      <c r="AF12" s="166">
        <v>1.4855964907951724</v>
      </c>
      <c r="AG12" s="166">
        <v>1.4256323089677032</v>
      </c>
      <c r="AH12" s="166">
        <v>1.0360696015275135</v>
      </c>
      <c r="AI12" s="166">
        <v>0.73209948610241227</v>
      </c>
      <c r="AJ12" s="166">
        <v>0.66220564315827124</v>
      </c>
      <c r="AK12" s="166">
        <v>0.65488068443799996</v>
      </c>
      <c r="AL12" s="166">
        <v>0.69312811125428275</v>
      </c>
      <c r="AM12" s="166">
        <v>1.0268455206849534</v>
      </c>
      <c r="AN12" s="166">
        <v>1.126913418274647</v>
      </c>
      <c r="AO12" s="166">
        <v>0.95756572611418111</v>
      </c>
      <c r="AP12" s="166">
        <v>0.91561430223253149</v>
      </c>
      <c r="AQ12" s="166">
        <v>0.86337352066743656</v>
      </c>
      <c r="AR12" s="166">
        <v>0.78513131230032707</v>
      </c>
      <c r="AS12" s="166">
        <v>0.7133194758452639</v>
      </c>
      <c r="AT12" s="166">
        <v>0.8248813789031384</v>
      </c>
      <c r="AU12" s="166">
        <v>0.99259872509300784</v>
      </c>
      <c r="AV12" s="166">
        <v>1.0532132276878068</v>
      </c>
      <c r="AW12" s="166">
        <v>0.79344039080988582</v>
      </c>
    </row>
    <row r="13" spans="1:49">
      <c r="A13" s="37" t="s">
        <v>65</v>
      </c>
      <c r="B13" s="37" t="s">
        <v>73</v>
      </c>
      <c r="C13" s="37"/>
      <c r="F13" s="166">
        <v>2.3234164800000001</v>
      </c>
      <c r="G13" s="166">
        <v>2.1257240399999997</v>
      </c>
      <c r="H13" s="166">
        <v>2.7588567599999996</v>
      </c>
      <c r="I13" s="166">
        <v>3.6954706800000001</v>
      </c>
      <c r="J13" s="166">
        <v>3.8088864000000004</v>
      </c>
      <c r="K13" s="166">
        <v>4.5109904400000005</v>
      </c>
      <c r="L13" s="166">
        <v>3.85630608</v>
      </c>
      <c r="M13" s="166">
        <v>3.71726256</v>
      </c>
      <c r="N13" s="166">
        <v>4.9069970400000003</v>
      </c>
      <c r="O13" s="166">
        <v>3.5196612000000003</v>
      </c>
      <c r="P13" s="166">
        <v>4.0716112799999999</v>
      </c>
      <c r="Q13" s="166">
        <v>3.6567550800000004</v>
      </c>
      <c r="R13" s="166">
        <v>4.47079512</v>
      </c>
      <c r="S13" s="166">
        <v>4.03331412</v>
      </c>
      <c r="T13" s="166">
        <v>4.6858574400000004</v>
      </c>
      <c r="U13" s="166">
        <v>5.7526960000000003</v>
      </c>
      <c r="V13" s="166">
        <v>6.4537399999999998</v>
      </c>
      <c r="W13" s="166">
        <v>4.3188119999999994</v>
      </c>
      <c r="X13" s="166">
        <v>5.0149619999999997</v>
      </c>
      <c r="Y13" s="166">
        <v>4.8679199999999998</v>
      </c>
      <c r="Z13" s="166">
        <v>5.2661424456629407</v>
      </c>
      <c r="AA13" s="166">
        <v>5.8151051108573002</v>
      </c>
      <c r="AB13" s="166">
        <v>5.5738296168718229</v>
      </c>
      <c r="AC13" s="166">
        <v>1.0014610450272627</v>
      </c>
      <c r="AD13" s="166">
        <v>3.4795120517185234</v>
      </c>
      <c r="AE13" s="166">
        <v>3.9105783058248464</v>
      </c>
      <c r="AF13" s="166">
        <v>3.7712676608869788</v>
      </c>
      <c r="AG13" s="166">
        <v>3.4028854092759691</v>
      </c>
      <c r="AH13" s="166">
        <v>3.3262768357730703</v>
      </c>
      <c r="AI13" s="166">
        <v>3.0034956067325131</v>
      </c>
      <c r="AJ13" s="166">
        <v>3.0218383799757715</v>
      </c>
      <c r="AK13" s="166">
        <v>3.1584932476577112</v>
      </c>
      <c r="AL13" s="166">
        <v>3.0808796608766387</v>
      </c>
      <c r="AM13" s="166">
        <v>2.8482225631943083</v>
      </c>
      <c r="AN13" s="166">
        <v>2.0407709107286394</v>
      </c>
      <c r="AO13" s="166">
        <v>1.8204536669191558</v>
      </c>
      <c r="AP13" s="166">
        <v>1.8428914298862955</v>
      </c>
      <c r="AQ13" s="166">
        <v>1.8477204975155399</v>
      </c>
      <c r="AR13" s="166">
        <v>1.9912483465995774</v>
      </c>
      <c r="AS13" s="166">
        <v>1.9401098965893173</v>
      </c>
      <c r="AT13" s="166">
        <v>1.9579188971849624</v>
      </c>
      <c r="AU13" s="166">
        <v>1.9721367941629311</v>
      </c>
      <c r="AV13" s="166">
        <v>1.9490625548253275</v>
      </c>
      <c r="AW13" s="166">
        <v>1.8009967054551801</v>
      </c>
    </row>
    <row r="14" spans="1:49">
      <c r="A14" s="37" t="s">
        <v>65</v>
      </c>
      <c r="B14" s="37" t="s">
        <v>74</v>
      </c>
      <c r="C14" s="37"/>
      <c r="F14" s="166">
        <v>1.19691152</v>
      </c>
      <c r="G14" s="166">
        <v>1.09506996</v>
      </c>
      <c r="H14" s="166">
        <v>1.4212292400000002</v>
      </c>
      <c r="I14" s="166">
        <v>1.90372732</v>
      </c>
      <c r="J14" s="166">
        <v>1.9621536000000002</v>
      </c>
      <c r="K14" s="166">
        <v>2.3238435600000003</v>
      </c>
      <c r="L14" s="166">
        <v>1.9865819200000001</v>
      </c>
      <c r="M14" s="166">
        <v>1.9149534400000001</v>
      </c>
      <c r="N14" s="166">
        <v>2.5278469599999998</v>
      </c>
      <c r="O14" s="166">
        <v>1.8131588000000001</v>
      </c>
      <c r="P14" s="166">
        <v>2.0974967200000001</v>
      </c>
      <c r="Q14" s="166">
        <v>1.8837829199999998</v>
      </c>
      <c r="R14" s="166">
        <v>2.3031368800000003</v>
      </c>
      <c r="S14" s="166">
        <v>2.0777678800000001</v>
      </c>
      <c r="T14" s="166">
        <v>2.4139265600000002</v>
      </c>
      <c r="U14" s="166">
        <v>2.7437279999999999</v>
      </c>
      <c r="V14" s="166">
        <v>3.1963559999999998</v>
      </c>
      <c r="W14" s="166">
        <v>1.7006260000000002</v>
      </c>
      <c r="X14" s="166">
        <v>2.22119</v>
      </c>
      <c r="Y14" s="166">
        <v>1.9657319999999998</v>
      </c>
      <c r="Z14" s="166">
        <v>2.1753202822932782</v>
      </c>
      <c r="AA14" s="166">
        <v>2.4282971292497639</v>
      </c>
      <c r="AB14" s="166">
        <v>2.3061831251587757</v>
      </c>
      <c r="AC14" s="166">
        <v>0.73692984360696312</v>
      </c>
      <c r="AD14" s="166">
        <v>1.9161945530937585</v>
      </c>
      <c r="AE14" s="166">
        <v>2.0589602409888603</v>
      </c>
      <c r="AF14" s="166">
        <v>1.9929107534925741</v>
      </c>
      <c r="AG14" s="166">
        <v>1.7803580132370795</v>
      </c>
      <c r="AH14" s="166">
        <v>1.7132595125506385</v>
      </c>
      <c r="AI14" s="166">
        <v>1.5933167664675514</v>
      </c>
      <c r="AJ14" s="166">
        <v>1.6772851842037313</v>
      </c>
      <c r="AK14" s="166">
        <v>1.7754777690969843</v>
      </c>
      <c r="AL14" s="166">
        <v>1.7660969025011548</v>
      </c>
      <c r="AM14" s="166">
        <v>1.6979433003987077</v>
      </c>
      <c r="AN14" s="166">
        <v>1.3640295562580578</v>
      </c>
      <c r="AO14" s="166">
        <v>1.226625272752119</v>
      </c>
      <c r="AP14" s="166">
        <v>1.2031998211130583</v>
      </c>
      <c r="AQ14" s="166">
        <v>1.2243771102353225</v>
      </c>
      <c r="AR14" s="166">
        <v>1.2393792900285909</v>
      </c>
      <c r="AS14" s="166">
        <v>1.2064968141481405</v>
      </c>
      <c r="AT14" s="166">
        <v>1.254188417727425</v>
      </c>
      <c r="AU14" s="166">
        <v>1.2833595960667425</v>
      </c>
      <c r="AV14" s="166">
        <v>1.2304007565895052</v>
      </c>
      <c r="AW14" s="166">
        <v>1.1823269420847144</v>
      </c>
    </row>
    <row r="15" spans="1:49">
      <c r="A15" s="37" t="s">
        <v>65</v>
      </c>
      <c r="B15" s="37" t="s">
        <v>75</v>
      </c>
      <c r="C15" s="37"/>
      <c r="F15" s="166">
        <v>7.7497860999999997</v>
      </c>
      <c r="G15" s="166">
        <v>6.1831019000000005</v>
      </c>
      <c r="H15" s="166">
        <v>6.2198239999999991</v>
      </c>
      <c r="I15" s="166">
        <v>6.6104589000000011</v>
      </c>
      <c r="J15" s="166">
        <v>5.5759663999999995</v>
      </c>
      <c r="K15" s="166">
        <v>5.2320659000000003</v>
      </c>
      <c r="L15" s="166">
        <v>4.3775440000000003</v>
      </c>
      <c r="M15" s="166">
        <v>6.0105299999999993</v>
      </c>
      <c r="N15" s="166">
        <v>9.7152919999999998</v>
      </c>
      <c r="O15" s="166">
        <v>11.074449</v>
      </c>
      <c r="P15" s="166">
        <v>11.350850000000001</v>
      </c>
      <c r="Q15" s="166">
        <v>11.832201999999999</v>
      </c>
      <c r="R15" s="166">
        <v>10.835366</v>
      </c>
      <c r="S15" s="166">
        <v>9.4597900000000017</v>
      </c>
      <c r="T15" s="166">
        <v>10.408618000000001</v>
      </c>
      <c r="U15" s="166">
        <v>5.8883679999999998</v>
      </c>
      <c r="V15" s="166">
        <v>6.7872640000000004</v>
      </c>
      <c r="W15" s="166">
        <v>6.0839020000000001</v>
      </c>
      <c r="X15" s="166">
        <v>9.4771180000000008</v>
      </c>
      <c r="Y15" s="166">
        <v>9.0781299999999998</v>
      </c>
      <c r="Z15" s="166">
        <v>8.6966263539067192</v>
      </c>
      <c r="AA15" s="166">
        <v>8.3947565775094848</v>
      </c>
      <c r="AB15" s="166">
        <v>8.0719301830606156</v>
      </c>
      <c r="AC15" s="166">
        <v>8.0919113648804633</v>
      </c>
      <c r="AD15" s="166">
        <v>12.663822319653416</v>
      </c>
      <c r="AE15" s="166">
        <v>12.931604058151063</v>
      </c>
      <c r="AF15" s="166">
        <v>12.411331551857872</v>
      </c>
      <c r="AG15" s="166">
        <v>12.001423765399414</v>
      </c>
      <c r="AH15" s="166">
        <v>12.561971004551312</v>
      </c>
      <c r="AI15" s="166">
        <v>12.445954974201687</v>
      </c>
      <c r="AJ15" s="166">
        <v>12.252594241349698</v>
      </c>
      <c r="AK15" s="166">
        <v>13.543498779857753</v>
      </c>
      <c r="AL15" s="166">
        <v>13.283652691900851</v>
      </c>
      <c r="AM15" s="166">
        <v>12.506200737533756</v>
      </c>
      <c r="AN15" s="166">
        <v>12.889938004970974</v>
      </c>
      <c r="AO15" s="166">
        <v>13.708781217561036</v>
      </c>
      <c r="AP15" s="166">
        <v>13.231921804979427</v>
      </c>
      <c r="AQ15" s="166">
        <v>12.912642543857565</v>
      </c>
      <c r="AR15" s="166">
        <v>13.232746902000743</v>
      </c>
      <c r="AS15" s="166">
        <v>12.260755083930938</v>
      </c>
      <c r="AT15" s="166">
        <v>12.501618421691354</v>
      </c>
      <c r="AU15" s="166">
        <v>12.57826927871788</v>
      </c>
      <c r="AV15" s="166">
        <v>12.728972214975057</v>
      </c>
      <c r="AW15" s="166">
        <v>12.576675551232256</v>
      </c>
    </row>
    <row r="16" spans="1:49">
      <c r="A16" s="37" t="s">
        <v>65</v>
      </c>
      <c r="B16" s="37" t="s">
        <v>76</v>
      </c>
      <c r="C16" s="37"/>
      <c r="F16" s="166">
        <v>0.93879561081832963</v>
      </c>
      <c r="G16" s="166">
        <v>0.8688026290557529</v>
      </c>
      <c r="H16" s="166">
        <v>0.75821293333746476</v>
      </c>
      <c r="I16" s="166">
        <v>0.63136264347846904</v>
      </c>
      <c r="J16" s="166">
        <v>0.4271134191132529</v>
      </c>
      <c r="K16" s="166">
        <v>0.68841638393467397</v>
      </c>
      <c r="L16" s="166">
        <v>0.98390416791355428</v>
      </c>
      <c r="M16" s="166">
        <v>1.2594275199593656</v>
      </c>
      <c r="N16" s="166">
        <v>1.1326970957006055</v>
      </c>
      <c r="O16" s="166">
        <v>0.70982029230481181</v>
      </c>
      <c r="P16" s="166">
        <v>0.83042080528730944</v>
      </c>
      <c r="Q16" s="166">
        <v>1.2098362585202422</v>
      </c>
      <c r="R16" s="166">
        <v>1.5462059649644653</v>
      </c>
      <c r="S16" s="166">
        <v>1.2491569879619964</v>
      </c>
      <c r="T16" s="166">
        <v>1.0974571075736754</v>
      </c>
      <c r="U16" s="166">
        <v>0.63428231093167309</v>
      </c>
      <c r="V16" s="166">
        <v>0.61988576676648377</v>
      </c>
      <c r="W16" s="166">
        <v>0.6687351457838574</v>
      </c>
      <c r="X16" s="166">
        <v>9.9874992574795235E-2</v>
      </c>
      <c r="Y16" s="166">
        <v>0.10338118398871179</v>
      </c>
      <c r="Z16" s="166">
        <v>0.10503781969618683</v>
      </c>
      <c r="AA16" s="166">
        <v>0.11593880588031409</v>
      </c>
      <c r="AB16" s="166">
        <v>0.10002595211816016</v>
      </c>
      <c r="AC16" s="166">
        <v>0.45056495990607692</v>
      </c>
      <c r="AD16" s="166">
        <v>0.18213093140375997</v>
      </c>
      <c r="AE16" s="166">
        <v>0.35847704795520674</v>
      </c>
      <c r="AF16" s="166">
        <v>0.35666948793290043</v>
      </c>
      <c r="AG16" s="166">
        <v>0.23174480636417905</v>
      </c>
      <c r="AH16" s="166">
        <v>0.24532280859921143</v>
      </c>
      <c r="AI16" s="166">
        <v>0.24517188206216728</v>
      </c>
      <c r="AJ16" s="166">
        <v>0.22967846408249604</v>
      </c>
      <c r="AK16" s="166">
        <v>0.23905734290252667</v>
      </c>
      <c r="AL16" s="166">
        <v>0.22825062053358422</v>
      </c>
      <c r="AM16" s="166">
        <v>0.21598135866267154</v>
      </c>
      <c r="AN16" s="166">
        <v>0.22547378825050896</v>
      </c>
      <c r="AO16" s="166">
        <v>0.22425543617677446</v>
      </c>
      <c r="AP16" s="166">
        <v>0.22276630635054573</v>
      </c>
      <c r="AQ16" s="166">
        <v>0.22211942275758864</v>
      </c>
      <c r="AR16" s="166">
        <v>0.22457762962928574</v>
      </c>
      <c r="AS16" s="166">
        <v>0.21794777162207102</v>
      </c>
      <c r="AT16" s="166">
        <v>0.22547324608332328</v>
      </c>
      <c r="AU16" s="166">
        <v>0.22638660588365764</v>
      </c>
      <c r="AV16" s="166">
        <v>0.21352183550867487</v>
      </c>
      <c r="AW16" s="166">
        <v>0.21746831812110834</v>
      </c>
    </row>
    <row r="17" spans="1:49">
      <c r="A17" s="37" t="s">
        <v>65</v>
      </c>
      <c r="B17" s="37" t="s">
        <v>77</v>
      </c>
      <c r="C17" s="37"/>
      <c r="F17" s="166">
        <v>0.37988978918167049</v>
      </c>
      <c r="G17" s="166">
        <v>0.35156667094424704</v>
      </c>
      <c r="H17" s="166">
        <v>0.30681582666253521</v>
      </c>
      <c r="I17" s="166">
        <v>0.25548502652153093</v>
      </c>
      <c r="J17" s="166">
        <v>0.17283424088674715</v>
      </c>
      <c r="K17" s="166">
        <v>0.27857219606532602</v>
      </c>
      <c r="L17" s="166">
        <v>0.39814326208644568</v>
      </c>
      <c r="M17" s="166">
        <v>0.50963559004063475</v>
      </c>
      <c r="N17" s="166">
        <v>0.45835329429939436</v>
      </c>
      <c r="O17" s="166">
        <v>0.28723342769518817</v>
      </c>
      <c r="P17" s="166">
        <v>0.33603521471269071</v>
      </c>
      <c r="Q17" s="166">
        <v>0.48956816147975779</v>
      </c>
      <c r="R17" s="166">
        <v>0.62568236503553487</v>
      </c>
      <c r="S17" s="166">
        <v>0.50547955203800377</v>
      </c>
      <c r="T17" s="166">
        <v>0.44409320242632455</v>
      </c>
      <c r="U17" s="166">
        <v>0.2566664890683269</v>
      </c>
      <c r="V17" s="166">
        <v>0.2508408332335163</v>
      </c>
      <c r="W17" s="166">
        <v>0.27060805421614265</v>
      </c>
      <c r="X17" s="166">
        <v>0.14080678043135381</v>
      </c>
      <c r="Y17" s="166">
        <v>0.13799197837558691</v>
      </c>
      <c r="Z17" s="166">
        <v>0.14369850126650802</v>
      </c>
      <c r="AA17" s="166">
        <v>0.16150933459718797</v>
      </c>
      <c r="AB17" s="166">
        <v>0.14161655855802657</v>
      </c>
      <c r="AC17" s="166">
        <v>0.11675945729999448</v>
      </c>
      <c r="AD17" s="166">
        <v>0.19963740483681114</v>
      </c>
      <c r="AE17" s="166">
        <v>0.3212980162309565</v>
      </c>
      <c r="AF17" s="166">
        <v>0.33452119080106635</v>
      </c>
      <c r="AG17" s="166">
        <v>0.3222767147269634</v>
      </c>
      <c r="AH17" s="166">
        <v>0.22221730157886632</v>
      </c>
      <c r="AI17" s="166">
        <v>0.13735275243712303</v>
      </c>
      <c r="AJ17" s="166">
        <v>0.12873960696772338</v>
      </c>
      <c r="AK17" s="166">
        <v>0.10186561098841701</v>
      </c>
      <c r="AL17" s="166">
        <v>0.17551407148496781</v>
      </c>
      <c r="AM17" s="166">
        <v>0.28687918950712266</v>
      </c>
      <c r="AN17" s="166">
        <v>0.23944539376194168</v>
      </c>
      <c r="AO17" s="166">
        <v>0.22593984852634547</v>
      </c>
      <c r="AP17" s="166">
        <v>0.22299788712187185</v>
      </c>
      <c r="AQ17" s="166">
        <v>0.2244725809526894</v>
      </c>
      <c r="AR17" s="166">
        <v>0.20266598330746477</v>
      </c>
      <c r="AS17" s="166">
        <v>0.23122856243357687</v>
      </c>
      <c r="AT17" s="166">
        <v>0.20447160420095803</v>
      </c>
      <c r="AU17" s="166">
        <v>0.26066044066561478</v>
      </c>
      <c r="AV17" s="166">
        <v>0.26071545873877994</v>
      </c>
      <c r="AW17" s="166">
        <v>0.19564087032308575</v>
      </c>
    </row>
    <row r="18" spans="1:49">
      <c r="A18" s="37" t="s">
        <v>65</v>
      </c>
      <c r="B18" s="37" t="s">
        <v>78</v>
      </c>
      <c r="C18" s="37"/>
      <c r="F18" s="166">
        <v>0.33907199999999998</v>
      </c>
      <c r="G18" s="166">
        <v>0.30524199999999996</v>
      </c>
      <c r="H18" s="166">
        <v>0.43199200000000004</v>
      </c>
      <c r="I18" s="166">
        <v>0.42220400000000002</v>
      </c>
      <c r="J18" s="166">
        <v>0.47081200000000001</v>
      </c>
      <c r="K18" s="166">
        <v>0.38802599999999998</v>
      </c>
      <c r="L18" s="166">
        <v>0.38741199999999998</v>
      </c>
      <c r="M18" s="166">
        <v>0.47989799999999999</v>
      </c>
      <c r="N18" s="166">
        <v>0.50527999999999995</v>
      </c>
      <c r="O18" s="166">
        <v>0.43663000000000002</v>
      </c>
      <c r="P18" s="166">
        <v>0.69739799999999996</v>
      </c>
      <c r="Q18" s="166">
        <v>0.56613800000000003</v>
      </c>
      <c r="R18" s="166">
        <v>0.61709199999999997</v>
      </c>
      <c r="S18" s="166">
        <v>0.62833000000000006</v>
      </c>
      <c r="T18" s="166">
        <v>0.42196</v>
      </c>
      <c r="U18" s="166">
        <v>1.309694736</v>
      </c>
      <c r="V18" s="166">
        <v>1.279968102</v>
      </c>
      <c r="W18" s="166">
        <v>1.3808345039999999</v>
      </c>
      <c r="X18" s="166">
        <v>0.246814226993851</v>
      </c>
      <c r="Y18" s="166">
        <v>0.25547883763570134</v>
      </c>
      <c r="Z18" s="166">
        <v>0.25957276796810819</v>
      </c>
      <c r="AA18" s="166">
        <v>0.28651162832888488</v>
      </c>
      <c r="AB18" s="166">
        <v>0.2471872829715529</v>
      </c>
      <c r="AC18" s="166">
        <v>0.85960400403336124</v>
      </c>
      <c r="AD18" s="166">
        <v>0.84695248375626186</v>
      </c>
      <c r="AE18" s="166">
        <v>0.9388884501557212</v>
      </c>
      <c r="AF18" s="166">
        <v>0.87682761842018542</v>
      </c>
      <c r="AG18" s="166">
        <v>0.77130776211943575</v>
      </c>
      <c r="AH18" s="166">
        <v>0.64531805368833894</v>
      </c>
      <c r="AI18" s="166">
        <v>0.55491491455882103</v>
      </c>
      <c r="AJ18" s="166">
        <v>0.48860498652306283</v>
      </c>
      <c r="AK18" s="166">
        <v>0.465196932616051</v>
      </c>
      <c r="AL18" s="166">
        <v>0.52219607589917982</v>
      </c>
      <c r="AM18" s="166">
        <v>0.63439094944049579</v>
      </c>
      <c r="AN18" s="166">
        <v>0.58836986126483626</v>
      </c>
      <c r="AO18" s="166">
        <v>0.5226920768816774</v>
      </c>
      <c r="AP18" s="166">
        <v>0.52384618750079892</v>
      </c>
      <c r="AQ18" s="166">
        <v>0.50494178266280931</v>
      </c>
      <c r="AR18" s="166">
        <v>0.508479033399025</v>
      </c>
      <c r="AS18" s="166">
        <v>0.55437311135733847</v>
      </c>
      <c r="AT18" s="166">
        <v>0.61573234291559675</v>
      </c>
      <c r="AU18" s="166">
        <v>0.64943529441213221</v>
      </c>
      <c r="AV18" s="166">
        <v>0.72200061147652228</v>
      </c>
      <c r="AW18" s="166">
        <v>0.54973219746351432</v>
      </c>
    </row>
    <row r="19" spans="1:49">
      <c r="A19" s="37" t="s">
        <v>65</v>
      </c>
      <c r="B19" s="37" t="s">
        <v>79</v>
      </c>
      <c r="C19" s="37"/>
      <c r="F19" s="166">
        <v>1.2662520000000002</v>
      </c>
      <c r="G19" s="166">
        <v>3.2621880000000001</v>
      </c>
      <c r="H19" s="166">
        <v>2.1680440000000001</v>
      </c>
      <c r="I19" s="166">
        <v>2.1620340000000002</v>
      </c>
      <c r="J19" s="166">
        <v>1.4439380000000002</v>
      </c>
      <c r="K19" s="166">
        <v>0.89265600000000001</v>
      </c>
      <c r="L19" s="166">
        <v>1.3440499999999997</v>
      </c>
      <c r="M19" s="166">
        <v>1.4998339999999999</v>
      </c>
      <c r="N19" s="166">
        <v>2.2762799999999999</v>
      </c>
      <c r="O19" s="166">
        <v>2.7278519999999999</v>
      </c>
      <c r="P19" s="166">
        <v>4.7639320000000005</v>
      </c>
      <c r="Q19" s="166">
        <v>4.3796040000000005</v>
      </c>
      <c r="R19" s="166">
        <v>3.3488799999999999</v>
      </c>
      <c r="S19" s="166">
        <v>3.4173979999999999</v>
      </c>
      <c r="T19" s="166">
        <v>1.992464</v>
      </c>
      <c r="U19" s="166">
        <v>0.92853800000000009</v>
      </c>
      <c r="V19" s="166">
        <v>1.653578</v>
      </c>
      <c r="W19" s="166">
        <v>1.8652739999999999</v>
      </c>
      <c r="X19" s="166">
        <v>2.3498099999999997</v>
      </c>
      <c r="Y19" s="166">
        <v>3.046338</v>
      </c>
      <c r="Z19" s="166">
        <v>2.9875239479581577</v>
      </c>
      <c r="AA19" s="166">
        <v>2.5152468679012001</v>
      </c>
      <c r="AB19" s="166">
        <v>2.2685233292064217</v>
      </c>
      <c r="AC19" s="166">
        <v>1.3179149196499833</v>
      </c>
      <c r="AD19" s="166">
        <v>1.8441045647054759</v>
      </c>
      <c r="AE19" s="166">
        <v>2.2336542602160825</v>
      </c>
      <c r="AF19" s="166">
        <v>2.0001745706799321</v>
      </c>
      <c r="AG19" s="166">
        <v>1.3733040766637323</v>
      </c>
      <c r="AH19" s="166">
        <v>0.75649647108098472</v>
      </c>
      <c r="AI19" s="166">
        <v>0.72970068791532605</v>
      </c>
      <c r="AJ19" s="166">
        <v>0.62071992904585382</v>
      </c>
      <c r="AK19" s="166">
        <v>0.63490399871780534</v>
      </c>
      <c r="AL19" s="166">
        <v>0.65077033606411527</v>
      </c>
      <c r="AM19" s="166">
        <v>0.99670658122709699</v>
      </c>
      <c r="AN19" s="166">
        <v>0.72149843717077511</v>
      </c>
      <c r="AO19" s="166">
        <v>0.67228145721044552</v>
      </c>
      <c r="AP19" s="166">
        <v>0.67687998512926861</v>
      </c>
      <c r="AQ19" s="166">
        <v>0.66356667418978388</v>
      </c>
      <c r="AR19" s="166">
        <v>0.65372394610107121</v>
      </c>
      <c r="AS19" s="166">
        <v>0.66782904405999433</v>
      </c>
      <c r="AT19" s="166">
        <v>0.8240133831486246</v>
      </c>
      <c r="AU19" s="166">
        <v>0.92027847797674456</v>
      </c>
      <c r="AV19" s="166">
        <v>1.1286492723131669</v>
      </c>
      <c r="AW19" s="166">
        <v>0.675509178176112</v>
      </c>
    </row>
    <row r="20" spans="1:49">
      <c r="A20" s="37" t="s">
        <v>65</v>
      </c>
      <c r="B20" s="37" t="s">
        <v>80</v>
      </c>
      <c r="C20" s="37"/>
      <c r="F20" s="166">
        <v>0.7529048599999999</v>
      </c>
      <c r="G20" s="166">
        <v>0.74494908399999993</v>
      </c>
      <c r="H20" s="166">
        <v>1.0448849520000001</v>
      </c>
      <c r="I20" s="166">
        <v>0.81870795199999991</v>
      </c>
      <c r="J20" s="166">
        <v>0.67203762799999989</v>
      </c>
      <c r="K20" s="166">
        <v>1.2208778439999999</v>
      </c>
      <c r="L20" s="166">
        <v>0.93560785199999996</v>
      </c>
      <c r="M20" s="166">
        <v>0.94104376399999989</v>
      </c>
      <c r="N20" s="166">
        <v>0.89322245200000006</v>
      </c>
      <c r="O20" s="166">
        <v>0.76108143199999989</v>
      </c>
      <c r="P20" s="166">
        <v>1.1768313240000001</v>
      </c>
      <c r="Q20" s="166">
        <v>1.3754027199999999</v>
      </c>
      <c r="R20" s="166">
        <v>2.1554128439999998</v>
      </c>
      <c r="S20" s="166">
        <v>1.9279356559999998</v>
      </c>
      <c r="T20" s="166">
        <v>1.5705732439999998</v>
      </c>
      <c r="U20" s="166">
        <v>1.015875952</v>
      </c>
      <c r="V20" s="166">
        <v>1.0393507560000002</v>
      </c>
      <c r="W20" s="166">
        <v>1.1281471359999999</v>
      </c>
      <c r="X20" s="166">
        <v>3.6156619999999995</v>
      </c>
      <c r="Y20" s="166">
        <v>0.90778000000000003</v>
      </c>
      <c r="Z20" s="166">
        <v>1.5554510656592162</v>
      </c>
      <c r="AA20" s="166">
        <v>1.4987992352778012</v>
      </c>
      <c r="AB20" s="166">
        <v>1.6286824626676455</v>
      </c>
      <c r="AC20" s="166">
        <v>0.55904052530212289</v>
      </c>
      <c r="AD20" s="166">
        <v>0.66802061203958796</v>
      </c>
      <c r="AE20" s="166">
        <v>0.99005774286131121</v>
      </c>
      <c r="AF20" s="166">
        <v>1.0739249333591643</v>
      </c>
      <c r="AG20" s="166">
        <v>0.97485146993350547</v>
      </c>
      <c r="AH20" s="166">
        <v>1.0637327854431771</v>
      </c>
      <c r="AI20" s="166">
        <v>0.9052761404667673</v>
      </c>
      <c r="AJ20" s="166">
        <v>1.0030421556288283</v>
      </c>
      <c r="AK20" s="166">
        <v>1.013621378227259</v>
      </c>
      <c r="AL20" s="166">
        <v>0.90322871904063606</v>
      </c>
      <c r="AM20" s="166">
        <v>0.97437059872211695</v>
      </c>
      <c r="AN20" s="166">
        <v>0.6969264598367042</v>
      </c>
      <c r="AO20" s="166">
        <v>0.65049613833175202</v>
      </c>
      <c r="AP20" s="166">
        <v>0.6512352733135216</v>
      </c>
      <c r="AQ20" s="166">
        <v>0.63993878583781483</v>
      </c>
      <c r="AR20" s="166">
        <v>0.58050466265591805</v>
      </c>
      <c r="AS20" s="166">
        <v>0.46153199253677479</v>
      </c>
      <c r="AT20" s="166">
        <v>0.55810804609133724</v>
      </c>
      <c r="AU20" s="166">
        <v>0.6395665355098632</v>
      </c>
      <c r="AV20" s="166">
        <v>0.5955885117629387</v>
      </c>
      <c r="AW20" s="166">
        <v>0.64036734865632561</v>
      </c>
    </row>
    <row r="21" spans="1:49">
      <c r="A21" s="37" t="s">
        <v>65</v>
      </c>
      <c r="B21" s="37" t="s">
        <v>81</v>
      </c>
      <c r="C21" s="37"/>
      <c r="F21" s="166">
        <v>1.56673514</v>
      </c>
      <c r="G21" s="166">
        <v>1.5569769160000002</v>
      </c>
      <c r="H21" s="166">
        <v>2.1697930479999998</v>
      </c>
      <c r="I21" s="166">
        <v>1.6847200480000002</v>
      </c>
      <c r="J21" s="166">
        <v>1.3927043719999999</v>
      </c>
      <c r="K21" s="166">
        <v>2.5072881560000004</v>
      </c>
      <c r="L21" s="166">
        <v>1.9614201480000002</v>
      </c>
      <c r="M21" s="166">
        <v>1.9397522359999999</v>
      </c>
      <c r="N21" s="166">
        <v>1.8183055480000001</v>
      </c>
      <c r="O21" s="166">
        <v>1.5708165680000001</v>
      </c>
      <c r="P21" s="166">
        <v>2.4209046760000001</v>
      </c>
      <c r="Q21" s="166">
        <v>2.80197728</v>
      </c>
      <c r="R21" s="166">
        <v>4.3728531559999997</v>
      </c>
      <c r="S21" s="166">
        <v>3.9116983440000004</v>
      </c>
      <c r="T21" s="166">
        <v>3.2137927560000001</v>
      </c>
      <c r="U21" s="166">
        <v>3.1497368479999999</v>
      </c>
      <c r="V21" s="166">
        <v>3.2500108440000002</v>
      </c>
      <c r="W21" s="166">
        <v>3.349797664</v>
      </c>
      <c r="X21" s="166">
        <v>4.039822</v>
      </c>
      <c r="Y21" s="166">
        <v>3.5866579999999999</v>
      </c>
      <c r="Z21" s="166">
        <v>2.9199413211407839</v>
      </c>
      <c r="AA21" s="166">
        <v>3.0499107945221988</v>
      </c>
      <c r="AB21" s="166">
        <v>3.1854673717323534</v>
      </c>
      <c r="AC21" s="166">
        <v>2.217044311346422</v>
      </c>
      <c r="AD21" s="166">
        <v>2.4688300844313229</v>
      </c>
      <c r="AE21" s="166">
        <v>3.0161674581908642</v>
      </c>
      <c r="AF21" s="166">
        <v>3.4611556712552365</v>
      </c>
      <c r="AG21" s="166">
        <v>3.3251436373948593</v>
      </c>
      <c r="AH21" s="166">
        <v>3.470682736613004</v>
      </c>
      <c r="AI21" s="166">
        <v>3.1461542018442401</v>
      </c>
      <c r="AJ21" s="166">
        <v>3.4631657932320912</v>
      </c>
      <c r="AK21" s="166">
        <v>3.6071580282201103</v>
      </c>
      <c r="AL21" s="166">
        <v>3.2554494596912598</v>
      </c>
      <c r="AM21" s="166">
        <v>3.2469989134896293</v>
      </c>
      <c r="AN21" s="166">
        <v>3.2156092983016626</v>
      </c>
      <c r="AO21" s="166">
        <v>2.8424059678213576</v>
      </c>
      <c r="AP21" s="166">
        <v>2.7723211034473563</v>
      </c>
      <c r="AQ21" s="166">
        <v>2.7357032472714593</v>
      </c>
      <c r="AR21" s="166">
        <v>2.6265931364018744</v>
      </c>
      <c r="AS21" s="166">
        <v>2.2539643023748077</v>
      </c>
      <c r="AT21" s="166">
        <v>2.4906768894111275</v>
      </c>
      <c r="AU21" s="166">
        <v>2.6789433675989183</v>
      </c>
      <c r="AV21" s="166">
        <v>2.6419349437561377</v>
      </c>
      <c r="AW21" s="166">
        <v>2.4087828515044878</v>
      </c>
    </row>
    <row r="22" spans="1:49">
      <c r="A22" s="37" t="s">
        <v>65</v>
      </c>
      <c r="B22" s="37" t="s">
        <v>82</v>
      </c>
      <c r="C22" s="37"/>
      <c r="F22" s="166">
        <v>2.0044393999999999</v>
      </c>
      <c r="G22" s="166">
        <v>2.3937992399999999</v>
      </c>
      <c r="H22" s="166">
        <v>1.6002025199999999</v>
      </c>
      <c r="I22" s="166">
        <v>2.2772282000000006</v>
      </c>
      <c r="J22" s="166">
        <v>2.8839221600000005</v>
      </c>
      <c r="K22" s="166">
        <v>2.6149933865960002</v>
      </c>
      <c r="L22" s="166">
        <v>2.799922371728</v>
      </c>
      <c r="M22" s="166">
        <v>2.4245703620000003</v>
      </c>
      <c r="N22" s="166">
        <v>3.3899495320000002</v>
      </c>
      <c r="O22" s="166">
        <v>4.6785530000000008</v>
      </c>
      <c r="P22" s="166">
        <v>4.9874039571199997</v>
      </c>
      <c r="Q22" s="166">
        <v>6.0869563520000005</v>
      </c>
      <c r="R22" s="166">
        <v>6.8160602740000016</v>
      </c>
      <c r="S22" s="166">
        <v>6.7456084659999993</v>
      </c>
      <c r="T22" s="166">
        <v>5.2588167200000004</v>
      </c>
      <c r="U22" s="166">
        <v>4.6980940000000002</v>
      </c>
      <c r="V22" s="166">
        <v>4.057734</v>
      </c>
      <c r="W22" s="166">
        <v>5.6160840000000007</v>
      </c>
      <c r="X22" s="166">
        <v>3.38958</v>
      </c>
      <c r="Y22" s="166">
        <v>4.0972619999999997</v>
      </c>
      <c r="Z22" s="166">
        <v>4.2941969764456696</v>
      </c>
      <c r="AA22" s="166">
        <v>4.0827102724118589</v>
      </c>
      <c r="AB22" s="166">
        <v>4.3500685671048611</v>
      </c>
      <c r="AC22" s="166">
        <v>5.1662619559668252</v>
      </c>
      <c r="AD22" s="166">
        <v>2.2486044656089925</v>
      </c>
      <c r="AE22" s="166">
        <v>0.94125336150236283</v>
      </c>
      <c r="AF22" s="166">
        <v>1.3732988310466148</v>
      </c>
      <c r="AG22" s="166">
        <v>2.5051458037452878</v>
      </c>
      <c r="AH22" s="166">
        <v>3.2615767325429408</v>
      </c>
      <c r="AI22" s="166">
        <v>2.8063428247038384</v>
      </c>
      <c r="AJ22" s="166">
        <v>2.8364784263650571</v>
      </c>
      <c r="AK22" s="166">
        <v>3.0200999382270104</v>
      </c>
      <c r="AL22" s="166">
        <v>5.0934963454962556</v>
      </c>
      <c r="AM22" s="166">
        <v>4.5771469226543644</v>
      </c>
      <c r="AN22" s="166">
        <v>5.1195345801197263</v>
      </c>
      <c r="AO22" s="166">
        <v>4.719862177162776</v>
      </c>
      <c r="AP22" s="166">
        <v>4.5282503120994786</v>
      </c>
      <c r="AQ22" s="166">
        <v>4.3624933337344558</v>
      </c>
      <c r="AR22" s="166">
        <v>3.7044618303707133</v>
      </c>
      <c r="AS22" s="166">
        <v>3.7494884416305903</v>
      </c>
      <c r="AT22" s="166">
        <v>3.8159714281153509</v>
      </c>
      <c r="AU22" s="166">
        <v>3.9697768142066905</v>
      </c>
      <c r="AV22" s="166">
        <v>3.1675740305203037</v>
      </c>
      <c r="AW22" s="166">
        <v>3.644742110495383</v>
      </c>
    </row>
    <row r="23" spans="1:49">
      <c r="A23" s="37" t="s">
        <v>65</v>
      </c>
      <c r="B23" s="37" t="s">
        <v>83</v>
      </c>
      <c r="C23" s="37"/>
      <c r="F23" s="166">
        <v>3.8909706000000002</v>
      </c>
      <c r="G23" s="166">
        <v>5.0491087600000002</v>
      </c>
      <c r="H23" s="166">
        <v>3.3205094800000001</v>
      </c>
      <c r="I23" s="166">
        <v>4.5868638000000006</v>
      </c>
      <c r="J23" s="166">
        <v>5.7398118400000007</v>
      </c>
      <c r="K23" s="166">
        <v>5.2923286968040006</v>
      </c>
      <c r="L23" s="166">
        <v>5.8674874274719997</v>
      </c>
      <c r="M23" s="166">
        <v>5.0013395000000003</v>
      </c>
      <c r="N23" s="166">
        <v>6.7834504800000008</v>
      </c>
      <c r="O23" s="166">
        <v>9.4775549999999988</v>
      </c>
      <c r="P23" s="166">
        <v>10.048087210879999</v>
      </c>
      <c r="Q23" s="166">
        <v>12.35787554</v>
      </c>
      <c r="R23" s="166">
        <v>13.787719140000002</v>
      </c>
      <c r="S23" s="166">
        <v>13.795237659999998</v>
      </c>
      <c r="T23" s="166">
        <v>10.683339280000002</v>
      </c>
      <c r="U23" s="166">
        <v>7.218896</v>
      </c>
      <c r="V23" s="166">
        <v>9.4890799999999995</v>
      </c>
      <c r="W23" s="166">
        <v>8.7442700000000002</v>
      </c>
      <c r="X23" s="166">
        <v>8.3452079999999995</v>
      </c>
      <c r="Y23" s="166">
        <v>11.80715</v>
      </c>
      <c r="Z23" s="166">
        <v>11.420705860413033</v>
      </c>
      <c r="AA23" s="166">
        <v>10.584118582990783</v>
      </c>
      <c r="AB23" s="166">
        <v>9.9089088556572058</v>
      </c>
      <c r="AC23" s="166">
        <v>3.2153018514384102</v>
      </c>
      <c r="AD23" s="166">
        <v>0.79874553274721172</v>
      </c>
      <c r="AE23" s="166">
        <v>0.3696837873765253</v>
      </c>
      <c r="AF23" s="166">
        <v>0.75102797112417141</v>
      </c>
      <c r="AG23" s="166">
        <v>1.606367626929865</v>
      </c>
      <c r="AH23" s="166">
        <v>2.3814760073316243</v>
      </c>
      <c r="AI23" s="166">
        <v>2.2957227256505663</v>
      </c>
      <c r="AJ23" s="166">
        <v>2.4045354553772804</v>
      </c>
      <c r="AK23" s="166">
        <v>2.4537555826729962</v>
      </c>
      <c r="AL23" s="166">
        <v>2.3208478781451403</v>
      </c>
      <c r="AM23" s="166">
        <v>2.2347142516381231</v>
      </c>
      <c r="AN23" s="166">
        <v>2.4679075809133169</v>
      </c>
      <c r="AO23" s="166">
        <v>2.4192279401838657</v>
      </c>
      <c r="AP23" s="166">
        <v>2.4159816122419722</v>
      </c>
      <c r="AQ23" s="166">
        <v>2.4453118428978433</v>
      </c>
      <c r="AR23" s="166">
        <v>2.4221850473865496</v>
      </c>
      <c r="AS23" s="166">
        <v>2.265870868674603</v>
      </c>
      <c r="AT23" s="166">
        <v>2.3313411859532662</v>
      </c>
      <c r="AU23" s="166">
        <v>2.4060365120724927</v>
      </c>
      <c r="AV23" s="166">
        <v>2.4249617391948091</v>
      </c>
      <c r="AW23" s="166">
        <v>2.3839310701187211</v>
      </c>
    </row>
    <row r="24" spans="1:49">
      <c r="A24" s="37"/>
      <c r="B24" s="37"/>
      <c r="C24" s="37"/>
      <c r="F24" s="167"/>
      <c r="G24" s="167"/>
      <c r="H24" s="167"/>
      <c r="I24" s="167"/>
      <c r="J24" s="167"/>
      <c r="K24" s="167"/>
      <c r="L24" s="167"/>
      <c r="M24" s="167"/>
      <c r="N24" s="167"/>
      <c r="O24" s="167"/>
      <c r="P24" s="167"/>
      <c r="Q24" s="167"/>
      <c r="R24" s="167"/>
      <c r="S24" s="167"/>
      <c r="T24" s="167"/>
      <c r="U24" s="167"/>
      <c r="V24" s="167"/>
      <c r="W24" s="167"/>
      <c r="X24" s="167"/>
      <c r="Y24" s="167"/>
      <c r="Z24" s="167"/>
      <c r="AA24" s="167"/>
      <c r="AB24" s="167"/>
      <c r="AC24" s="167"/>
      <c r="AD24" s="167"/>
      <c r="AE24" s="167"/>
      <c r="AF24" s="167"/>
      <c r="AG24" s="167"/>
      <c r="AH24" s="167"/>
      <c r="AI24" s="167"/>
      <c r="AJ24" s="167"/>
      <c r="AK24" s="167"/>
      <c r="AL24" s="167"/>
      <c r="AM24" s="167"/>
      <c r="AN24" s="167"/>
      <c r="AO24" s="167"/>
      <c r="AP24" s="167"/>
      <c r="AQ24" s="167"/>
      <c r="AR24" s="167"/>
      <c r="AS24" s="167"/>
      <c r="AT24" s="167"/>
      <c r="AU24" s="167"/>
      <c r="AV24" s="167"/>
      <c r="AW24" s="167"/>
    </row>
    <row r="25" spans="1:49">
      <c r="A25" s="37"/>
      <c r="B25" s="37"/>
      <c r="C25" s="37"/>
      <c r="F25" s="166">
        <v>42.183310100000007</v>
      </c>
      <c r="G25" s="166">
        <v>36.2501319</v>
      </c>
      <c r="H25" s="166">
        <v>35.311140000000002</v>
      </c>
      <c r="I25" s="166">
        <v>38.08378290000001</v>
      </c>
      <c r="J25" s="166">
        <v>33.930906399999998</v>
      </c>
      <c r="K25" s="166">
        <v>35.308067983400008</v>
      </c>
      <c r="L25" s="166">
        <v>36.5213677992</v>
      </c>
      <c r="M25" s="166">
        <v>42.017021862</v>
      </c>
      <c r="N25" s="166">
        <v>51.353250011999997</v>
      </c>
      <c r="O25" s="166">
        <v>50.782488999999998</v>
      </c>
      <c r="P25" s="166">
        <v>58.587085167999994</v>
      </c>
      <c r="Q25" s="166">
        <v>68.922115891999994</v>
      </c>
      <c r="R25" s="166">
        <v>78.095469414000007</v>
      </c>
      <c r="S25" s="166">
        <v>74.386856126000012</v>
      </c>
      <c r="T25" s="166">
        <v>62.325140000000005</v>
      </c>
      <c r="U25" s="166">
        <v>48.618790336000004</v>
      </c>
      <c r="V25" s="166">
        <v>52.033489802000005</v>
      </c>
      <c r="W25" s="166">
        <v>50.920794504000007</v>
      </c>
      <c r="X25" s="166">
        <v>55.457218000000005</v>
      </c>
      <c r="Y25" s="166">
        <v>64.906328000000002</v>
      </c>
      <c r="Z25" s="166">
        <v>59.714647977054156</v>
      </c>
      <c r="AA25" s="166">
        <v>58.484715311362116</v>
      </c>
      <c r="AB25" s="166">
        <v>56.328611530106414</v>
      </c>
      <c r="AC25" s="166">
        <v>34.736805655908455</v>
      </c>
      <c r="AD25" s="166">
        <v>39.123947418812165</v>
      </c>
      <c r="AE25" s="166">
        <v>43.62783054300057</v>
      </c>
      <c r="AF25" s="166">
        <v>44.254939381757808</v>
      </c>
      <c r="AG25" s="166">
        <v>42.872960286547041</v>
      </c>
      <c r="AH25" s="166">
        <v>42.275579917706153</v>
      </c>
      <c r="AI25" s="166">
        <v>38.501192859764096</v>
      </c>
      <c r="AJ25" s="166">
        <v>38.418856435106633</v>
      </c>
      <c r="AK25" s="166">
        <v>40.837990831696438</v>
      </c>
      <c r="AL25" s="166">
        <v>42.607138589457364</v>
      </c>
      <c r="AM25" s="166">
        <v>44.734031208118182</v>
      </c>
      <c r="AN25" s="166">
        <v>42.98191019970907</v>
      </c>
      <c r="AO25" s="166">
        <v>42.234376137551507</v>
      </c>
      <c r="AP25" s="166">
        <v>41.670101172732387</v>
      </c>
      <c r="AQ25" s="166">
        <v>41.526250911966933</v>
      </c>
      <c r="AR25" s="166">
        <v>41.288681199617905</v>
      </c>
      <c r="AS25" s="166">
        <v>39.536585955522142</v>
      </c>
      <c r="AT25" s="166">
        <v>40.918191723261934</v>
      </c>
      <c r="AU25" s="166">
        <v>42.590681257181252</v>
      </c>
      <c r="AV25" s="166">
        <v>42.835776168200425</v>
      </c>
      <c r="AW25" s="166">
        <v>41.8656447349939</v>
      </c>
    </row>
    <row r="26" spans="1:49">
      <c r="A26" s="37"/>
      <c r="B26" s="37"/>
      <c r="C26" s="37"/>
      <c r="F26" s="166"/>
      <c r="G26" s="166"/>
      <c r="H26" s="166"/>
      <c r="I26" s="166"/>
      <c r="J26" s="166"/>
      <c r="K26" s="166"/>
      <c r="L26" s="166"/>
      <c r="M26" s="166"/>
      <c r="N26" s="166"/>
      <c r="O26" s="166"/>
      <c r="P26" s="166"/>
      <c r="Q26" s="166"/>
      <c r="R26" s="166"/>
      <c r="S26" s="166"/>
      <c r="T26" s="166"/>
      <c r="U26" s="166"/>
      <c r="V26" s="166"/>
      <c r="W26" s="166"/>
      <c r="X26" s="166"/>
      <c r="Y26" s="166"/>
      <c r="Z26" s="166"/>
      <c r="AA26" s="166"/>
      <c r="AB26" s="166"/>
      <c r="AC26" s="166"/>
      <c r="AD26" s="166"/>
      <c r="AE26" s="166"/>
      <c r="AF26" s="166"/>
      <c r="AG26" s="166"/>
      <c r="AH26" s="166"/>
      <c r="AI26" s="166"/>
      <c r="AJ26" s="166"/>
      <c r="AK26" s="166"/>
      <c r="AL26" s="166"/>
      <c r="AM26" s="166"/>
      <c r="AN26" s="166"/>
      <c r="AO26" s="166"/>
      <c r="AP26" s="166"/>
      <c r="AQ26" s="166"/>
      <c r="AR26" s="166"/>
      <c r="AS26" s="166"/>
      <c r="AT26" s="166"/>
      <c r="AU26" s="166"/>
      <c r="AV26" s="166"/>
      <c r="AW26" s="166"/>
    </row>
    <row r="27" spans="1:49">
      <c r="A27" s="196" t="s">
        <v>65</v>
      </c>
      <c r="B27" s="196" t="s">
        <v>107</v>
      </c>
      <c r="C27" s="196" t="s">
        <v>108</v>
      </c>
      <c r="D27" s="196"/>
      <c r="E27" s="196"/>
      <c r="F27" s="197">
        <v>9044.5939139876336</v>
      </c>
      <c r="G27" s="197">
        <v>9188.518575515629</v>
      </c>
      <c r="H27" s="197">
        <v>9366.185339686861</v>
      </c>
      <c r="I27" s="197">
        <v>9603.1788192606909</v>
      </c>
      <c r="J27" s="197">
        <v>9836.2491728120367</v>
      </c>
      <c r="K27" s="197">
        <v>10079.716682896269</v>
      </c>
      <c r="L27" s="197">
        <v>10316.583280681762</v>
      </c>
      <c r="M27" s="197">
        <v>10529.963299258266</v>
      </c>
      <c r="N27" s="197">
        <v>10740.508936455073</v>
      </c>
      <c r="O27" s="197">
        <v>10930.10615638005</v>
      </c>
      <c r="P27" s="197">
        <v>11117.007195439373</v>
      </c>
      <c r="Q27" s="197">
        <v>11282.817926178486</v>
      </c>
      <c r="R27" s="197">
        <v>11426.219819739408</v>
      </c>
      <c r="S27" s="197">
        <v>11565.365197637921</v>
      </c>
      <c r="T27" s="197">
        <v>11715.873639532218</v>
      </c>
      <c r="U27" s="197">
        <v>11862.711541534203</v>
      </c>
      <c r="V27" s="197">
        <v>11994.134570113458</v>
      </c>
      <c r="W27" s="197">
        <v>12140.279054455475</v>
      </c>
      <c r="X27" s="197">
        <v>12323.28999051302</v>
      </c>
      <c r="Y27" s="197">
        <v>12534.369236840914</v>
      </c>
      <c r="Z27" s="197">
        <v>12742.876496559218</v>
      </c>
      <c r="AA27" s="197">
        <v>12929.497970319757</v>
      </c>
      <c r="AB27" s="197">
        <v>13092.543037708901</v>
      </c>
      <c r="AC27" s="197">
        <v>13245.857930795566</v>
      </c>
      <c r="AD27" s="197">
        <v>13398.073645860213</v>
      </c>
      <c r="AE27" s="197">
        <v>13549.683388379934</v>
      </c>
      <c r="AF27" s="197">
        <v>13698.818296126257</v>
      </c>
      <c r="AG27" s="197">
        <v>13847.08794839702</v>
      </c>
      <c r="AH27" s="197">
        <v>13995.772990573851</v>
      </c>
      <c r="AI27" s="197">
        <v>14144.277976199122</v>
      </c>
      <c r="AJ27" s="197">
        <v>14292.634517005808</v>
      </c>
      <c r="AK27" s="197">
        <v>14440.307207696533</v>
      </c>
      <c r="AL27" s="197">
        <v>14587.625004014406</v>
      </c>
      <c r="AM27" s="197">
        <v>14735.153358214884</v>
      </c>
      <c r="AN27" s="197">
        <v>14882.030443687663</v>
      </c>
      <c r="AO27" s="197">
        <v>15028.736610415068</v>
      </c>
      <c r="AP27" s="197">
        <v>15175.41748529393</v>
      </c>
      <c r="AQ27" s="197">
        <v>15321.853001395972</v>
      </c>
      <c r="AR27" s="197">
        <v>15468.425482882723</v>
      </c>
      <c r="AS27" s="197">
        <v>15614.535033790997</v>
      </c>
      <c r="AT27" s="197">
        <v>15760.215082090417</v>
      </c>
      <c r="AU27" s="197">
        <v>15906.28016009704</v>
      </c>
      <c r="AV27" s="197">
        <v>16051.578891681123</v>
      </c>
      <c r="AW27" s="197">
        <v>16195.716595706614</v>
      </c>
    </row>
    <row r="29" spans="1:49">
      <c r="A29" s="164" t="s">
        <v>84</v>
      </c>
      <c r="AC29" s="168" t="s">
        <v>85</v>
      </c>
    </row>
    <row r="30" spans="1:49">
      <c r="A30" s="164" t="s">
        <v>86</v>
      </c>
      <c r="AC30" s="168"/>
    </row>
    <row r="31" spans="1:49">
      <c r="A31" s="37"/>
      <c r="B31" s="37"/>
      <c r="C31" s="37"/>
      <c r="D31" s="165">
        <v>1985</v>
      </c>
      <c r="E31" s="165">
        <v>1986</v>
      </c>
      <c r="F31" s="165">
        <v>1987</v>
      </c>
      <c r="G31" s="165">
        <v>1988</v>
      </c>
      <c r="H31" s="165">
        <v>1989</v>
      </c>
      <c r="I31" s="165">
        <v>1990</v>
      </c>
      <c r="J31" s="165">
        <v>1991</v>
      </c>
      <c r="K31" s="165">
        <v>1992</v>
      </c>
      <c r="L31" s="165">
        <v>1993</v>
      </c>
      <c r="M31" s="165">
        <v>1994</v>
      </c>
      <c r="N31" s="165">
        <v>1995</v>
      </c>
      <c r="O31" s="165">
        <v>1996</v>
      </c>
      <c r="P31" s="165">
        <v>1997</v>
      </c>
      <c r="Q31" s="165">
        <v>1998</v>
      </c>
      <c r="R31" s="165">
        <v>1999</v>
      </c>
      <c r="S31" s="165">
        <v>2000</v>
      </c>
      <c r="T31" s="165">
        <v>2001</v>
      </c>
      <c r="U31" s="165">
        <v>2002</v>
      </c>
      <c r="V31" s="165">
        <v>2003</v>
      </c>
      <c r="W31" s="165">
        <v>2004</v>
      </c>
      <c r="X31" s="165">
        <v>2005</v>
      </c>
      <c r="Y31" s="165">
        <v>2006</v>
      </c>
      <c r="Z31" s="165">
        <v>2007</v>
      </c>
      <c r="AA31" s="165">
        <v>2008</v>
      </c>
      <c r="AB31" s="165">
        <v>2009</v>
      </c>
      <c r="AC31" s="169">
        <v>2010</v>
      </c>
      <c r="AD31" s="165">
        <v>2011</v>
      </c>
      <c r="AE31" s="165">
        <v>2012</v>
      </c>
      <c r="AF31" s="165">
        <v>2013</v>
      </c>
      <c r="AG31" s="165">
        <v>2014</v>
      </c>
      <c r="AH31" s="165">
        <v>2015</v>
      </c>
      <c r="AI31" s="165">
        <v>2016</v>
      </c>
      <c r="AJ31" s="165">
        <v>2017</v>
      </c>
      <c r="AK31" s="165">
        <v>2018</v>
      </c>
      <c r="AL31" s="165">
        <v>2019</v>
      </c>
      <c r="AM31" s="165">
        <v>2020</v>
      </c>
      <c r="AN31" s="165">
        <v>2021</v>
      </c>
      <c r="AO31" s="165">
        <v>2022</v>
      </c>
      <c r="AP31" s="165">
        <v>2023</v>
      </c>
      <c r="AQ31" s="165">
        <v>2024</v>
      </c>
      <c r="AR31" s="165">
        <v>2025</v>
      </c>
      <c r="AS31" s="165">
        <v>2026</v>
      </c>
      <c r="AT31" s="165">
        <v>2027</v>
      </c>
      <c r="AU31" s="165">
        <v>2028</v>
      </c>
      <c r="AV31" s="165">
        <v>2029</v>
      </c>
      <c r="AW31" s="165">
        <v>2030</v>
      </c>
    </row>
    <row r="32" spans="1:49">
      <c r="A32" s="37" t="s">
        <v>65</v>
      </c>
      <c r="B32" s="37" t="s">
        <v>87</v>
      </c>
      <c r="C32" s="37"/>
      <c r="D32" s="170">
        <v>181.06910883898632</v>
      </c>
      <c r="E32" s="170">
        <v>175.6124546075506</v>
      </c>
      <c r="F32" s="170">
        <v>170.15580037611485</v>
      </c>
      <c r="G32" s="170">
        <v>172.54259782837664</v>
      </c>
      <c r="H32" s="170">
        <v>175.7907464941332</v>
      </c>
      <c r="I32" s="170">
        <v>179.66733423240777</v>
      </c>
      <c r="J32" s="170">
        <v>182.33858605396378</v>
      </c>
      <c r="K32" s="170">
        <v>184.46432251389774</v>
      </c>
      <c r="L32" s="170">
        <v>186.36027234969973</v>
      </c>
      <c r="M32" s="170">
        <v>189.33373527575748</v>
      </c>
      <c r="N32" s="170">
        <v>193.0530841528612</v>
      </c>
      <c r="O32" s="170">
        <v>197.33959358098738</v>
      </c>
      <c r="P32" s="170">
        <v>202.02135407059382</v>
      </c>
      <c r="Q32" s="170">
        <v>208.701753742037</v>
      </c>
      <c r="R32" s="170">
        <v>216.69630036425343</v>
      </c>
      <c r="S32" s="170">
        <v>225.18044055624219</v>
      </c>
      <c r="T32" s="170">
        <v>230.86774438660441</v>
      </c>
      <c r="U32" s="170">
        <v>234.7998923551616</v>
      </c>
      <c r="V32" s="170">
        <v>238.38500649843635</v>
      </c>
      <c r="W32" s="170">
        <v>242.6189049796499</v>
      </c>
      <c r="X32" s="170">
        <v>245.89213761069533</v>
      </c>
      <c r="Y32" s="170">
        <v>251.97651243652984</v>
      </c>
      <c r="Z32" s="170">
        <v>256.5289364349934</v>
      </c>
      <c r="AA32" s="170">
        <v>261.28456119276711</v>
      </c>
      <c r="AB32" s="170">
        <v>265.67400436357337</v>
      </c>
      <c r="AC32" s="171">
        <v>269.07792974459096</v>
      </c>
      <c r="AD32" s="170">
        <v>268.27069595535716</v>
      </c>
      <c r="AE32" s="170">
        <v>267.46588386749113</v>
      </c>
      <c r="AF32" s="170">
        <v>266.66348621588861</v>
      </c>
      <c r="AG32" s="170">
        <v>265.86349575724097</v>
      </c>
      <c r="AH32" s="170">
        <v>265.06590526996922</v>
      </c>
      <c r="AI32" s="170">
        <v>264.27070755415934</v>
      </c>
      <c r="AJ32" s="170">
        <v>263.47789543149685</v>
      </c>
      <c r="AK32" s="170">
        <v>262.68746174520231</v>
      </c>
      <c r="AL32" s="170">
        <v>261.89939935996676</v>
      </c>
      <c r="AM32" s="170">
        <v>261.11370116188681</v>
      </c>
      <c r="AN32" s="170">
        <v>260.3303600584012</v>
      </c>
      <c r="AO32" s="170">
        <v>259.54936897822597</v>
      </c>
      <c r="AP32" s="170">
        <v>258.77072087129125</v>
      </c>
      <c r="AQ32" s="170">
        <v>257.99440870867738</v>
      </c>
      <c r="AR32" s="170">
        <v>257.22042548255138</v>
      </c>
      <c r="AS32" s="170">
        <v>256.4487642061037</v>
      </c>
      <c r="AT32" s="170">
        <v>255.67941791348539</v>
      </c>
      <c r="AU32" s="170">
        <v>254.91237965974494</v>
      </c>
      <c r="AV32" s="170">
        <v>254.14764252076571</v>
      </c>
      <c r="AW32" s="170">
        <v>253.3851995932034</v>
      </c>
    </row>
    <row r="33" spans="1:49">
      <c r="A33" s="37" t="s">
        <v>65</v>
      </c>
      <c r="B33" s="37" t="s">
        <v>88</v>
      </c>
      <c r="C33" s="37"/>
      <c r="D33" s="170">
        <v>46.916973894527203</v>
      </c>
      <c r="E33" s="170">
        <v>61.78956736191595</v>
      </c>
      <c r="F33" s="170">
        <v>76.662160829304696</v>
      </c>
      <c r="G33" s="170">
        <v>77.737510889354439</v>
      </c>
      <c r="H33" s="170">
        <v>79.200934968118162</v>
      </c>
      <c r="I33" s="170">
        <v>80.947496601654066</v>
      </c>
      <c r="J33" s="170">
        <v>82.15100501163505</v>
      </c>
      <c r="K33" s="170">
        <v>83.108736396706604</v>
      </c>
      <c r="L33" s="170">
        <v>83.96293949125446</v>
      </c>
      <c r="M33" s="170">
        <v>85.302606388025225</v>
      </c>
      <c r="N33" s="170">
        <v>86.97832547116289</v>
      </c>
      <c r="O33" s="170">
        <v>88.909573624026137</v>
      </c>
      <c r="P33" s="170">
        <v>91.018898576952495</v>
      </c>
      <c r="Q33" s="170">
        <v>94.028692382889048</v>
      </c>
      <c r="R33" s="170">
        <v>97.630563242154579</v>
      </c>
      <c r="S33" s="170">
        <v>101.45301606750012</v>
      </c>
      <c r="T33" s="170">
        <v>104.01537950127438</v>
      </c>
      <c r="U33" s="170">
        <v>105.78697329533743</v>
      </c>
      <c r="V33" s="170">
        <v>107.40221413012313</v>
      </c>
      <c r="W33" s="170">
        <v>109.30975889547514</v>
      </c>
      <c r="X33" s="170">
        <v>110.78448432850925</v>
      </c>
      <c r="Y33" s="170">
        <v>113.52574451718851</v>
      </c>
      <c r="Z33" s="170">
        <v>115.57679808081647</v>
      </c>
      <c r="AA33" s="170">
        <v>117.7194019134123</v>
      </c>
      <c r="AB33" s="170">
        <v>119.6970259354417</v>
      </c>
      <c r="AC33" s="171">
        <v>121.23063380795446</v>
      </c>
      <c r="AD33" s="170">
        <v>120.8669419065306</v>
      </c>
      <c r="AE33" s="170">
        <v>120.504341080811</v>
      </c>
      <c r="AF33" s="170">
        <v>120.14282805756858</v>
      </c>
      <c r="AG33" s="170">
        <v>119.78239957339586</v>
      </c>
      <c r="AH33" s="170">
        <v>119.42305237467568</v>
      </c>
      <c r="AI33" s="170">
        <v>119.06478321755165</v>
      </c>
      <c r="AJ33" s="170">
        <v>118.70758886789899</v>
      </c>
      <c r="AK33" s="170">
        <v>118.3514661012953</v>
      </c>
      <c r="AL33" s="170">
        <v>117.99641170299142</v>
      </c>
      <c r="AM33" s="170">
        <v>117.64242246788244</v>
      </c>
      <c r="AN33" s="170">
        <v>117.2894952004788</v>
      </c>
      <c r="AO33" s="170">
        <v>116.93762671487735</v>
      </c>
      <c r="AP33" s="170">
        <v>116.58681383473274</v>
      </c>
      <c r="AQ33" s="170">
        <v>116.23705339322854</v>
      </c>
      <c r="AR33" s="170">
        <v>115.88834223304886</v>
      </c>
      <c r="AS33" s="170">
        <v>115.5406772063497</v>
      </c>
      <c r="AT33" s="170">
        <v>115.19405517473065</v>
      </c>
      <c r="AU33" s="170">
        <v>114.84847300920646</v>
      </c>
      <c r="AV33" s="170">
        <v>114.50392759017885</v>
      </c>
      <c r="AW33" s="170">
        <v>114.16041580740831</v>
      </c>
    </row>
    <row r="34" spans="1:49">
      <c r="A34" s="37" t="s">
        <v>65</v>
      </c>
      <c r="B34" s="37" t="s">
        <v>89</v>
      </c>
      <c r="C34" s="37"/>
      <c r="D34" s="170">
        <v>85.659304539728282</v>
      </c>
      <c r="E34" s="170">
        <v>87.806227303775302</v>
      </c>
      <c r="F34" s="170">
        <v>89.953150067822321</v>
      </c>
      <c r="G34" s="170">
        <v>91.214934555510808</v>
      </c>
      <c r="H34" s="170">
        <v>92.932073810990531</v>
      </c>
      <c r="I34" s="170">
        <v>94.981438439180081</v>
      </c>
      <c r="J34" s="170">
        <v>96.39360020764309</v>
      </c>
      <c r="K34" s="170">
        <v>97.517374362637582</v>
      </c>
      <c r="L34" s="170">
        <v>98.519671432287751</v>
      </c>
      <c r="M34" s="170">
        <v>100.09159760945923</v>
      </c>
      <c r="N34" s="170">
        <v>102.05783764921786</v>
      </c>
      <c r="O34" s="170">
        <v>104.32390806822838</v>
      </c>
      <c r="P34" s="170">
        <v>106.79892862569558</v>
      </c>
      <c r="Q34" s="170">
        <v>110.33053314831585</v>
      </c>
      <c r="R34" s="170">
        <v>114.55686366683389</v>
      </c>
      <c r="S34" s="170">
        <v>119.0420186494996</v>
      </c>
      <c r="T34" s="170">
        <v>122.04862138536313</v>
      </c>
      <c r="U34" s="170">
        <v>124.1273580227429</v>
      </c>
      <c r="V34" s="170">
        <v>126.02263464468246</v>
      </c>
      <c r="W34" s="170">
        <v>128.26089219811692</v>
      </c>
      <c r="X34" s="170">
        <v>129.99129213403739</v>
      </c>
      <c r="Y34" s="170">
        <v>133.20780711952358</v>
      </c>
      <c r="Z34" s="170">
        <v>135.61445372340646</v>
      </c>
      <c r="AA34" s="170">
        <v>138.12852275047862</v>
      </c>
      <c r="AB34" s="170">
        <v>140.44900926568965</v>
      </c>
      <c r="AC34" s="171">
        <v>142.24850014370574</v>
      </c>
      <c r="AD34" s="170">
        <v>141.82175464327463</v>
      </c>
      <c r="AE34" s="170">
        <v>141.39628937934481</v>
      </c>
      <c r="AF34" s="170">
        <v>140.97210051120678</v>
      </c>
      <c r="AG34" s="170">
        <v>140.54918420967317</v>
      </c>
      <c r="AH34" s="170">
        <v>140.12753665704412</v>
      </c>
      <c r="AI34" s="170">
        <v>139.707154047073</v>
      </c>
      <c r="AJ34" s="170">
        <v>139.28803258493178</v>
      </c>
      <c r="AK34" s="170">
        <v>138.87016848717698</v>
      </c>
      <c r="AL34" s="170">
        <v>138.45355798171545</v>
      </c>
      <c r="AM34" s="170">
        <v>138.0381973077703</v>
      </c>
      <c r="AN34" s="170">
        <v>137.62408271584698</v>
      </c>
      <c r="AO34" s="170">
        <v>137.21121046769946</v>
      </c>
      <c r="AP34" s="170">
        <v>136.79957683629635</v>
      </c>
      <c r="AQ34" s="170">
        <v>136.38917810578744</v>
      </c>
      <c r="AR34" s="170">
        <v>135.98001057147007</v>
      </c>
      <c r="AS34" s="170">
        <v>135.57207053975569</v>
      </c>
      <c r="AT34" s="170">
        <v>135.1653543281364</v>
      </c>
      <c r="AU34" s="170">
        <v>134.75985826515199</v>
      </c>
      <c r="AV34" s="170">
        <v>134.35557869035654</v>
      </c>
      <c r="AW34" s="170">
        <v>133.95251195428546</v>
      </c>
    </row>
    <row r="35" spans="1:49">
      <c r="A35" s="37" t="s">
        <v>65</v>
      </c>
      <c r="B35" s="37" t="s">
        <v>69</v>
      </c>
      <c r="C35" s="37"/>
      <c r="D35" s="170">
        <v>19.002383173579908</v>
      </c>
      <c r="E35" s="170">
        <v>50.770556238286474</v>
      </c>
      <c r="F35" s="170">
        <v>82.538729302993048</v>
      </c>
      <c r="G35" s="170">
        <v>84.345694789254139</v>
      </c>
      <c r="H35" s="170">
        <v>85.936575096049808</v>
      </c>
      <c r="I35" s="170">
        <v>87.213411433746217</v>
      </c>
      <c r="J35" s="170">
        <v>88.188073371303787</v>
      </c>
      <c r="K35" s="170">
        <v>89.414379402696966</v>
      </c>
      <c r="L35" s="170">
        <v>91.288214528939903</v>
      </c>
      <c r="M35" s="170">
        <v>93.772297260958879</v>
      </c>
      <c r="N35" s="170">
        <v>96.054140764704073</v>
      </c>
      <c r="O35" s="170">
        <v>97.302132003653085</v>
      </c>
      <c r="P35" s="170">
        <v>98.859191481837314</v>
      </c>
      <c r="Q35" s="170">
        <v>101.01626847847263</v>
      </c>
      <c r="R35" s="170">
        <v>103.72886221416607</v>
      </c>
      <c r="S35" s="170">
        <v>106.07239849380693</v>
      </c>
      <c r="T35" s="170">
        <v>108.18608551211631</v>
      </c>
      <c r="U35" s="170">
        <v>109.90973768043183</v>
      </c>
      <c r="V35" s="170">
        <v>111.54299344254663</v>
      </c>
      <c r="W35" s="170">
        <v>113.30813562420009</v>
      </c>
      <c r="X35" s="170">
        <v>115.69800758988033</v>
      </c>
      <c r="Y35" s="170">
        <v>118.79554174982353</v>
      </c>
      <c r="Z35" s="170">
        <v>121.38594903440159</v>
      </c>
      <c r="AA35" s="170">
        <v>123.79998666568812</v>
      </c>
      <c r="AB35" s="170">
        <v>126.14715204584027</v>
      </c>
      <c r="AC35" s="171">
        <v>127.16304575990401</v>
      </c>
      <c r="AD35" s="170">
        <v>126.57809574940845</v>
      </c>
      <c r="AE35" s="170">
        <v>125.99583650896116</v>
      </c>
      <c r="AF35" s="170">
        <v>125.41625566101993</v>
      </c>
      <c r="AG35" s="170">
        <v>124.83934088497924</v>
      </c>
      <c r="AH35" s="170">
        <v>124.26507991690832</v>
      </c>
      <c r="AI35" s="170">
        <v>123.69346054929053</v>
      </c>
      <c r="AJ35" s="170">
        <v>123.1244706307638</v>
      </c>
      <c r="AK35" s="170">
        <v>122.55809806586227</v>
      </c>
      <c r="AL35" s="170">
        <v>121.99433081475931</v>
      </c>
      <c r="AM35" s="170">
        <v>121.43315689301141</v>
      </c>
      <c r="AN35" s="170">
        <v>120.87456437130355</v>
      </c>
      <c r="AO35" s="170">
        <v>120.31854137519554</v>
      </c>
      <c r="AP35" s="170">
        <v>119.76507608486963</v>
      </c>
      <c r="AQ35" s="170">
        <v>119.21415673487923</v>
      </c>
      <c r="AR35" s="170">
        <v>118.66577161389878</v>
      </c>
      <c r="AS35" s="170">
        <v>118.11990906447484</v>
      </c>
      <c r="AT35" s="170">
        <v>117.57655748277824</v>
      </c>
      <c r="AU35" s="170">
        <v>117.03570531835746</v>
      </c>
      <c r="AV35" s="170">
        <v>116.49734107389301</v>
      </c>
      <c r="AW35" s="170">
        <v>115.9614533049531</v>
      </c>
    </row>
    <row r="36" spans="1:49">
      <c r="A36" s="37" t="s">
        <v>65</v>
      </c>
      <c r="B36" s="37" t="s">
        <v>70</v>
      </c>
      <c r="C36" s="37"/>
      <c r="D36" s="170">
        <v>166.29165486446004</v>
      </c>
      <c r="E36" s="170">
        <v>162.46577996251671</v>
      </c>
      <c r="F36" s="170">
        <v>152.44765719922231</v>
      </c>
      <c r="G36" s="170">
        <v>155.78509233236008</v>
      </c>
      <c r="H36" s="170">
        <v>158.72342174091062</v>
      </c>
      <c r="I36" s="170">
        <v>161.08171717327798</v>
      </c>
      <c r="J36" s="170">
        <v>162.88190152548026</v>
      </c>
      <c r="K36" s="170">
        <v>165.14686832438622</v>
      </c>
      <c r="L36" s="170">
        <v>168.60781056793229</v>
      </c>
      <c r="M36" s="170">
        <v>173.19586996723791</v>
      </c>
      <c r="N36" s="170">
        <v>177.41039688301154</v>
      </c>
      <c r="O36" s="170">
        <v>179.71541589880627</v>
      </c>
      <c r="P36" s="170">
        <v>182.5912788006649</v>
      </c>
      <c r="Q36" s="170">
        <v>186.57536405751733</v>
      </c>
      <c r="R36" s="170">
        <v>191.58547947160037</v>
      </c>
      <c r="S36" s="170">
        <v>195.91395191610735</v>
      </c>
      <c r="T36" s="170">
        <v>199.81789660625162</v>
      </c>
      <c r="U36" s="170">
        <v>203.00145342987884</v>
      </c>
      <c r="V36" s="170">
        <v>206.01804959805492</v>
      </c>
      <c r="W36" s="170">
        <v>209.27823778472762</v>
      </c>
      <c r="X36" s="170">
        <v>213.69229146898806</v>
      </c>
      <c r="Y36" s="170">
        <v>219.41338543015689</v>
      </c>
      <c r="Z36" s="170">
        <v>224.19782450573402</v>
      </c>
      <c r="AA36" s="170">
        <v>228.6565117715561</v>
      </c>
      <c r="AB36" s="170">
        <v>232.99168710421463</v>
      </c>
      <c r="AC36" s="171">
        <v>234.86802586033861</v>
      </c>
      <c r="AD36" s="170">
        <v>233.78763294138102</v>
      </c>
      <c r="AE36" s="170">
        <v>232.71220982985068</v>
      </c>
      <c r="AF36" s="170">
        <v>231.64173366463336</v>
      </c>
      <c r="AG36" s="170">
        <v>230.57618168977604</v>
      </c>
      <c r="AH36" s="170">
        <v>229.51553125400306</v>
      </c>
      <c r="AI36" s="170">
        <v>228.45975981023463</v>
      </c>
      <c r="AJ36" s="170">
        <v>227.40884491510755</v>
      </c>
      <c r="AK36" s="170">
        <v>226.36276422849804</v>
      </c>
      <c r="AL36" s="170">
        <v>225.32149551304695</v>
      </c>
      <c r="AM36" s="170">
        <v>224.28501663368692</v>
      </c>
      <c r="AN36" s="170">
        <v>223.25330555717196</v>
      </c>
      <c r="AO36" s="170">
        <v>222.22634035160894</v>
      </c>
      <c r="AP36" s="170">
        <v>221.20409918599154</v>
      </c>
      <c r="AQ36" s="170">
        <v>220.18656032973595</v>
      </c>
      <c r="AR36" s="170">
        <v>219.17370215221916</v>
      </c>
      <c r="AS36" s="170">
        <v>218.16550312231894</v>
      </c>
      <c r="AT36" s="170">
        <v>217.16194180795623</v>
      </c>
      <c r="AU36" s="170">
        <v>216.16299687563964</v>
      </c>
      <c r="AV36" s="170">
        <v>215.16864709001169</v>
      </c>
      <c r="AW36" s="170">
        <v>214.17887131339762</v>
      </c>
    </row>
    <row r="37" spans="1:49">
      <c r="A37" s="37" t="s">
        <v>65</v>
      </c>
      <c r="B37" s="37" t="s">
        <v>71</v>
      </c>
      <c r="C37" s="37"/>
      <c r="D37" s="170">
        <v>43.120975681452776</v>
      </c>
      <c r="E37" s="170">
        <v>40.616444990629176</v>
      </c>
      <c r="F37" s="170">
        <v>38.111914299805576</v>
      </c>
      <c r="G37" s="170">
        <v>38.94627308309002</v>
      </c>
      <c r="H37" s="170">
        <v>39.680855435227656</v>
      </c>
      <c r="I37" s="170">
        <v>40.270429293319495</v>
      </c>
      <c r="J37" s="170">
        <v>40.720475381370065</v>
      </c>
      <c r="K37" s="170">
        <v>41.286717081096555</v>
      </c>
      <c r="L37" s="170">
        <v>42.151952641983073</v>
      </c>
      <c r="M37" s="170">
        <v>43.298967491809478</v>
      </c>
      <c r="N37" s="170">
        <v>44.352599220752886</v>
      </c>
      <c r="O37" s="170">
        <v>44.928853974701568</v>
      </c>
      <c r="P37" s="170">
        <v>45.647819700166224</v>
      </c>
      <c r="Q37" s="170">
        <v>46.643841014379333</v>
      </c>
      <c r="R37" s="170">
        <v>47.896369867900091</v>
      </c>
      <c r="S37" s="170">
        <v>48.978487979026838</v>
      </c>
      <c r="T37" s="170">
        <v>49.954474151562906</v>
      </c>
      <c r="U37" s="170">
        <v>50.750363357469709</v>
      </c>
      <c r="V37" s="170">
        <v>51.504512399513729</v>
      </c>
      <c r="W37" s="170">
        <v>52.319559446181906</v>
      </c>
      <c r="X37" s="170">
        <v>53.423072867247015</v>
      </c>
      <c r="Y37" s="170">
        <v>54.853346357539223</v>
      </c>
      <c r="Z37" s="170">
        <v>56.049456126433505</v>
      </c>
      <c r="AA37" s="170">
        <v>57.164127942889024</v>
      </c>
      <c r="AB37" s="170">
        <v>58.247921776053659</v>
      </c>
      <c r="AC37" s="171">
        <v>58.717006465084651</v>
      </c>
      <c r="AD37" s="170">
        <v>58.446908235345255</v>
      </c>
      <c r="AE37" s="170">
        <v>58.17805245746267</v>
      </c>
      <c r="AF37" s="170">
        <v>57.910433416158341</v>
      </c>
      <c r="AG37" s="170">
        <v>57.644045422444009</v>
      </c>
      <c r="AH37" s="170">
        <v>57.378882813500766</v>
      </c>
      <c r="AI37" s="170">
        <v>57.114939952558657</v>
      </c>
      <c r="AJ37" s="170">
        <v>56.852211228776888</v>
      </c>
      <c r="AK37" s="170">
        <v>56.590691057124509</v>
      </c>
      <c r="AL37" s="170">
        <v>56.330373878261739</v>
      </c>
      <c r="AM37" s="170">
        <v>56.071254158421731</v>
      </c>
      <c r="AN37" s="170">
        <v>55.813326389292989</v>
      </c>
      <c r="AO37" s="170">
        <v>55.556585087902235</v>
      </c>
      <c r="AP37" s="170">
        <v>55.301024796497884</v>
      </c>
      <c r="AQ37" s="170">
        <v>55.046640082433989</v>
      </c>
      <c r="AR37" s="170">
        <v>54.793425538054791</v>
      </c>
      <c r="AS37" s="170">
        <v>54.541375780579735</v>
      </c>
      <c r="AT37" s="170">
        <v>54.290485451989056</v>
      </c>
      <c r="AU37" s="170">
        <v>54.040749218909909</v>
      </c>
      <c r="AV37" s="170">
        <v>53.792161772502922</v>
      </c>
      <c r="AW37" s="170">
        <v>53.544717828349405</v>
      </c>
    </row>
    <row r="38" spans="1:49">
      <c r="A38" s="37" t="s">
        <v>65</v>
      </c>
      <c r="B38" s="37" t="s">
        <v>72</v>
      </c>
      <c r="C38" s="37"/>
      <c r="D38" s="170">
        <v>95.370706044625777</v>
      </c>
      <c r="E38" s="170">
        <v>84.617593730477466</v>
      </c>
      <c r="F38" s="170">
        <v>73.583348719888932</v>
      </c>
      <c r="G38" s="170">
        <v>75.194260017205607</v>
      </c>
      <c r="H38" s="170">
        <v>76.61253118972175</v>
      </c>
      <c r="I38" s="170">
        <v>77.75083189156615</v>
      </c>
      <c r="J38" s="170">
        <v>78.61974385375575</v>
      </c>
      <c r="K38" s="170">
        <v>79.712996743730102</v>
      </c>
      <c r="L38" s="170">
        <v>81.383522383054554</v>
      </c>
      <c r="M38" s="170">
        <v>83.598084291903575</v>
      </c>
      <c r="N38" s="170">
        <v>85.632349753441346</v>
      </c>
      <c r="O38" s="170">
        <v>86.744935024748912</v>
      </c>
      <c r="P38" s="170">
        <v>88.133054899241387</v>
      </c>
      <c r="Q38" s="170">
        <v>90.056090911540537</v>
      </c>
      <c r="R38" s="170">
        <v>92.474370578243366</v>
      </c>
      <c r="S38" s="170">
        <v>94.563635202968698</v>
      </c>
      <c r="T38" s="170">
        <v>96.447989011978962</v>
      </c>
      <c r="U38" s="170">
        <v>97.984626414129451</v>
      </c>
      <c r="V38" s="170">
        <v>99.440675341794517</v>
      </c>
      <c r="W38" s="170">
        <v>101.01430112680018</v>
      </c>
      <c r="X38" s="170">
        <v>103.14487405579436</v>
      </c>
      <c r="Y38" s="170">
        <v>105.90632844439014</v>
      </c>
      <c r="Z38" s="170">
        <v>108.21567878400987</v>
      </c>
      <c r="AA38" s="170">
        <v>110.36779542483936</v>
      </c>
      <c r="AB38" s="170">
        <v>112.46029539581629</v>
      </c>
      <c r="AC38" s="171">
        <v>113.3659655225017</v>
      </c>
      <c r="AD38" s="170">
        <v>112.84448208109819</v>
      </c>
      <c r="AE38" s="170">
        <v>112.32539746352514</v>
      </c>
      <c r="AF38" s="170">
        <v>111.80870063519291</v>
      </c>
      <c r="AG38" s="170">
        <v>111.29438061227101</v>
      </c>
      <c r="AH38" s="170">
        <v>110.78242646145455</v>
      </c>
      <c r="AI38" s="170">
        <v>110.27282729973186</v>
      </c>
      <c r="AJ38" s="170">
        <v>109.76557229415307</v>
      </c>
      <c r="AK38" s="170">
        <v>109.26065066159997</v>
      </c>
      <c r="AL38" s="170">
        <v>108.7580516685566</v>
      </c>
      <c r="AM38" s="170">
        <v>108.25776463088124</v>
      </c>
      <c r="AN38" s="170">
        <v>107.7597789135792</v>
      </c>
      <c r="AO38" s="170">
        <v>107.26408393057672</v>
      </c>
      <c r="AP38" s="170">
        <v>106.77066914449605</v>
      </c>
      <c r="AQ38" s="170">
        <v>106.27952406643138</v>
      </c>
      <c r="AR38" s="170">
        <v>105.79063825572578</v>
      </c>
      <c r="AS38" s="170">
        <v>105.30400131974945</v>
      </c>
      <c r="AT38" s="170">
        <v>104.81960291367858</v>
      </c>
      <c r="AU38" s="170">
        <v>104.33743274027566</v>
      </c>
      <c r="AV38" s="170">
        <v>103.85748054967038</v>
      </c>
      <c r="AW38" s="170">
        <v>103.3797361391419</v>
      </c>
    </row>
    <row r="39" spans="1:49">
      <c r="A39" s="37" t="s">
        <v>65</v>
      </c>
      <c r="B39" s="37" t="s">
        <v>73</v>
      </c>
      <c r="C39" s="37"/>
      <c r="D39" s="170">
        <v>145.67488589381887</v>
      </c>
      <c r="E39" s="170">
        <v>147.99830237381886</v>
      </c>
      <c r="F39" s="170">
        <v>150.32171885381888</v>
      </c>
      <c r="G39" s="170">
        <v>152.44744289381885</v>
      </c>
      <c r="H39" s="170">
        <v>155.20629965381886</v>
      </c>
      <c r="I39" s="170">
        <v>158.90177033381889</v>
      </c>
      <c r="J39" s="170">
        <v>162.71065673381887</v>
      </c>
      <c r="K39" s="170">
        <v>167.22164717381887</v>
      </c>
      <c r="L39" s="170">
        <v>171.07795325381886</v>
      </c>
      <c r="M39" s="170">
        <v>174.79521581381886</v>
      </c>
      <c r="N39" s="170">
        <v>179.70221285381888</v>
      </c>
      <c r="O39" s="170">
        <v>183.22187405381885</v>
      </c>
      <c r="P39" s="170">
        <v>187.29348533381886</v>
      </c>
      <c r="Q39" s="170">
        <v>190.95024041381885</v>
      </c>
      <c r="R39" s="170">
        <v>195.42103553381884</v>
      </c>
      <c r="S39" s="170">
        <v>199.45434965381884</v>
      </c>
      <c r="T39" s="170">
        <v>204.14020709381884</v>
      </c>
      <c r="U39" s="170">
        <v>209.89290309381883</v>
      </c>
      <c r="V39" s="170">
        <v>216.34664309381884</v>
      </c>
      <c r="W39" s="170">
        <v>220.66545509381885</v>
      </c>
      <c r="X39" s="170">
        <v>225.68041709381885</v>
      </c>
      <c r="Y39" s="170">
        <v>230.54833709381884</v>
      </c>
      <c r="Z39" s="170">
        <v>235.81447953948179</v>
      </c>
      <c r="AA39" s="170">
        <v>241.6295846503391</v>
      </c>
      <c r="AB39" s="170">
        <v>247.20341426721092</v>
      </c>
      <c r="AC39" s="171">
        <v>248.20487531223819</v>
      </c>
      <c r="AD39" s="170">
        <v>247.187235323458</v>
      </c>
      <c r="AE39" s="170">
        <v>246.17376765863185</v>
      </c>
      <c r="AF39" s="170">
        <v>245.16445521123148</v>
      </c>
      <c r="AG39" s="170">
        <v>244.1592809448654</v>
      </c>
      <c r="AH39" s="170">
        <v>243.15822789299148</v>
      </c>
      <c r="AI39" s="170">
        <v>242.16127915863021</v>
      </c>
      <c r="AJ39" s="170">
        <v>241.16841791407981</v>
      </c>
      <c r="AK39" s="170">
        <v>240.17962740063209</v>
      </c>
      <c r="AL39" s="170">
        <v>239.19489092828951</v>
      </c>
      <c r="AM39" s="170">
        <v>238.21419187548349</v>
      </c>
      <c r="AN39" s="170">
        <v>237.23751368879402</v>
      </c>
      <c r="AO39" s="170">
        <v>236.26483988267</v>
      </c>
      <c r="AP39" s="170">
        <v>235.29615403915105</v>
      </c>
      <c r="AQ39" s="170">
        <v>234.33143980759053</v>
      </c>
      <c r="AR39" s="170">
        <v>233.37068090437941</v>
      </c>
      <c r="AS39" s="170">
        <v>232.41386111267144</v>
      </c>
      <c r="AT39" s="170">
        <v>231.4609642821095</v>
      </c>
      <c r="AU39" s="170">
        <v>230.51197432855284</v>
      </c>
      <c r="AV39" s="170">
        <v>229.5668752338058</v>
      </c>
      <c r="AW39" s="170">
        <v>228.62565104534718</v>
      </c>
    </row>
    <row r="40" spans="1:49">
      <c r="A40" s="37" t="s">
        <v>65</v>
      </c>
      <c r="B40" s="37" t="s">
        <v>74</v>
      </c>
      <c r="C40" s="37"/>
      <c r="D40" s="170">
        <v>73.798448562968431</v>
      </c>
      <c r="E40" s="170">
        <v>74.995360082968432</v>
      </c>
      <c r="F40" s="170">
        <v>76.192271602968432</v>
      </c>
      <c r="G40" s="170">
        <v>77.287341562968436</v>
      </c>
      <c r="H40" s="170">
        <v>78.708570802968438</v>
      </c>
      <c r="I40" s="170">
        <v>80.61229812296844</v>
      </c>
      <c r="J40" s="170">
        <v>82.574451722968433</v>
      </c>
      <c r="K40" s="170">
        <v>84.898295282968434</v>
      </c>
      <c r="L40" s="170">
        <v>86.88487720296844</v>
      </c>
      <c r="M40" s="170">
        <v>88.799830642968431</v>
      </c>
      <c r="N40" s="170">
        <v>91.327677602968436</v>
      </c>
      <c r="O40" s="170">
        <v>93.140836402968432</v>
      </c>
      <c r="P40" s="170">
        <v>95.238333122968442</v>
      </c>
      <c r="Q40" s="170">
        <v>97.122116042968429</v>
      </c>
      <c r="R40" s="170">
        <v>99.42525292296844</v>
      </c>
      <c r="S40" s="170">
        <v>101.50302080296845</v>
      </c>
      <c r="T40" s="170">
        <v>103.91694736296844</v>
      </c>
      <c r="U40" s="170">
        <v>106.66067536296845</v>
      </c>
      <c r="V40" s="170">
        <v>109.85703136296843</v>
      </c>
      <c r="W40" s="170">
        <v>111.55765736296843</v>
      </c>
      <c r="X40" s="170">
        <v>113.77884736296843</v>
      </c>
      <c r="Y40" s="170">
        <v>115.74457936296844</v>
      </c>
      <c r="Z40" s="170">
        <v>117.91989964526169</v>
      </c>
      <c r="AA40" s="170">
        <v>120.34819677451148</v>
      </c>
      <c r="AB40" s="170">
        <v>122.65437989967026</v>
      </c>
      <c r="AC40" s="171">
        <v>123.39130974327722</v>
      </c>
      <c r="AD40" s="170">
        <v>122.88540537332977</v>
      </c>
      <c r="AE40" s="170">
        <v>122.38157521129912</v>
      </c>
      <c r="AF40" s="170">
        <v>121.8798107529328</v>
      </c>
      <c r="AG40" s="170">
        <v>121.38010352884578</v>
      </c>
      <c r="AH40" s="170">
        <v>120.88244510437751</v>
      </c>
      <c r="AI40" s="170">
        <v>120.38682707944957</v>
      </c>
      <c r="AJ40" s="170">
        <v>119.89324108842382</v>
      </c>
      <c r="AK40" s="170">
        <v>119.40167879996127</v>
      </c>
      <c r="AL40" s="170">
        <v>118.91213191688144</v>
      </c>
      <c r="AM40" s="170">
        <v>118.42459217602223</v>
      </c>
      <c r="AN40" s="170">
        <v>117.93905134810053</v>
      </c>
      <c r="AO40" s="170">
        <v>117.45550123757333</v>
      </c>
      <c r="AP40" s="170">
        <v>116.97393368249928</v>
      </c>
      <c r="AQ40" s="170">
        <v>116.49434055440105</v>
      </c>
      <c r="AR40" s="170">
        <v>116.01671375812801</v>
      </c>
      <c r="AS40" s="170">
        <v>115.54104523171968</v>
      </c>
      <c r="AT40" s="170">
        <v>115.06732694626963</v>
      </c>
      <c r="AU40" s="170">
        <v>114.59555090578993</v>
      </c>
      <c r="AV40" s="170">
        <v>114.12570914707618</v>
      </c>
      <c r="AW40" s="170">
        <v>113.65779373957318</v>
      </c>
    </row>
    <row r="41" spans="1:49">
      <c r="A41" s="37" t="s">
        <v>65</v>
      </c>
      <c r="B41" s="37" t="s">
        <v>75</v>
      </c>
      <c r="C41" s="37"/>
      <c r="D41" s="170">
        <v>162.51102302869833</v>
      </c>
      <c r="E41" s="170">
        <v>170.26080912869836</v>
      </c>
      <c r="F41" s="170">
        <v>178.01059522869835</v>
      </c>
      <c r="G41" s="170">
        <v>184.19369712869837</v>
      </c>
      <c r="H41" s="170">
        <v>190.41352112869836</v>
      </c>
      <c r="I41" s="170">
        <v>197.02398002869836</v>
      </c>
      <c r="J41" s="170">
        <v>202.59994642869836</v>
      </c>
      <c r="K41" s="170">
        <v>207.83201232869834</v>
      </c>
      <c r="L41" s="170">
        <v>212.20955632869837</v>
      </c>
      <c r="M41" s="170">
        <v>218.22008632869836</v>
      </c>
      <c r="N41" s="170">
        <v>227.93537832869839</v>
      </c>
      <c r="O41" s="170">
        <v>239.00982732869838</v>
      </c>
      <c r="P41" s="170">
        <v>250.36067732869839</v>
      </c>
      <c r="Q41" s="170">
        <v>262.19287932869838</v>
      </c>
      <c r="R41" s="170">
        <v>273.0282453286984</v>
      </c>
      <c r="S41" s="170">
        <v>282.4880353286984</v>
      </c>
      <c r="T41" s="170">
        <v>292.89665332869833</v>
      </c>
      <c r="U41" s="170">
        <v>298.78502132869835</v>
      </c>
      <c r="V41" s="170">
        <v>305.5722853286984</v>
      </c>
      <c r="W41" s="170">
        <v>311.65618732869837</v>
      </c>
      <c r="X41" s="170">
        <v>321.13330532869838</v>
      </c>
      <c r="Y41" s="170">
        <v>330.21143532869837</v>
      </c>
      <c r="Z41" s="170">
        <v>338.90806168260508</v>
      </c>
      <c r="AA41" s="170">
        <v>347.30281826011458</v>
      </c>
      <c r="AB41" s="170">
        <v>355.37474844317518</v>
      </c>
      <c r="AC41" s="171">
        <v>363.46665980805562</v>
      </c>
      <c r="AD41" s="170">
        <v>362.1218331667659</v>
      </c>
      <c r="AE41" s="170">
        <v>360.78198238404877</v>
      </c>
      <c r="AF41" s="170">
        <v>359.44708904922783</v>
      </c>
      <c r="AG41" s="170">
        <v>358.11713481974567</v>
      </c>
      <c r="AH41" s="170">
        <v>356.79210142091256</v>
      </c>
      <c r="AI41" s="170">
        <v>355.47197064565523</v>
      </c>
      <c r="AJ41" s="170">
        <v>354.15672435426626</v>
      </c>
      <c r="AK41" s="170">
        <v>352.84634447415544</v>
      </c>
      <c r="AL41" s="170">
        <v>351.54081299960109</v>
      </c>
      <c r="AM41" s="170">
        <v>350.24011199150254</v>
      </c>
      <c r="AN41" s="170">
        <v>348.94422357713398</v>
      </c>
      <c r="AO41" s="170">
        <v>347.65312994989858</v>
      </c>
      <c r="AP41" s="170">
        <v>346.36681336908396</v>
      </c>
      <c r="AQ41" s="170">
        <v>345.08525615961833</v>
      </c>
      <c r="AR41" s="170">
        <v>343.80844071182776</v>
      </c>
      <c r="AS41" s="170">
        <v>342.53634948119395</v>
      </c>
      <c r="AT41" s="170">
        <v>341.26896498811357</v>
      </c>
      <c r="AU41" s="170">
        <v>340.00626981765748</v>
      </c>
      <c r="AV41" s="170">
        <v>338.74824661933212</v>
      </c>
      <c r="AW41" s="170">
        <v>337.49487810684059</v>
      </c>
    </row>
    <row r="42" spans="1:49">
      <c r="A42" s="37" t="s">
        <v>65</v>
      </c>
      <c r="B42" s="37" t="s">
        <v>76</v>
      </c>
      <c r="C42" s="37"/>
      <c r="D42" s="170">
        <v>40.287809879893551</v>
      </c>
      <c r="E42" s="170">
        <v>39.444968890646628</v>
      </c>
      <c r="F42" s="170">
        <v>36.04076502615861</v>
      </c>
      <c r="G42" s="170">
        <v>36.909567655214367</v>
      </c>
      <c r="H42" s="170">
        <v>37.667780588551828</v>
      </c>
      <c r="I42" s="170">
        <v>38.299143232030296</v>
      </c>
      <c r="J42" s="170">
        <v>38.726256651143551</v>
      </c>
      <c r="K42" s="170">
        <v>39.414673035078224</v>
      </c>
      <c r="L42" s="170">
        <v>40.398577202991774</v>
      </c>
      <c r="M42" s="170">
        <v>41.658004722951148</v>
      </c>
      <c r="N42" s="170">
        <v>42.790701818651748</v>
      </c>
      <c r="O42" s="170">
        <v>43.50052211095656</v>
      </c>
      <c r="P42" s="170">
        <v>44.33094291624387</v>
      </c>
      <c r="Q42" s="170">
        <v>45.540779174764111</v>
      </c>
      <c r="R42" s="170">
        <v>47.086985139728576</v>
      </c>
      <c r="S42" s="170">
        <v>48.336142127690565</v>
      </c>
      <c r="T42" s="170">
        <v>49.433599235264239</v>
      </c>
      <c r="U42" s="170">
        <v>50.067881546195913</v>
      </c>
      <c r="V42" s="170">
        <v>50.687767312962393</v>
      </c>
      <c r="W42" s="170">
        <v>51.356502458746256</v>
      </c>
      <c r="X42" s="170">
        <v>51.456377451321046</v>
      </c>
      <c r="Y42" s="170">
        <v>51.559758635309763</v>
      </c>
      <c r="Z42" s="170">
        <v>51.664796455005956</v>
      </c>
      <c r="AA42" s="170">
        <v>51.78073526088626</v>
      </c>
      <c r="AB42" s="170">
        <v>51.880761213004433</v>
      </c>
      <c r="AC42" s="171">
        <v>52.331326172910508</v>
      </c>
      <c r="AD42" s="170">
        <v>51.860344237354312</v>
      </c>
      <c r="AE42" s="170">
        <v>51.39360113921812</v>
      </c>
      <c r="AF42" s="170">
        <v>50.931058728965155</v>
      </c>
      <c r="AG42" s="170">
        <v>50.472679200404471</v>
      </c>
      <c r="AH42" s="170">
        <v>50.018425087600825</v>
      </c>
      <c r="AI42" s="170">
        <v>49.568259261812415</v>
      </c>
      <c r="AJ42" s="170">
        <v>49.122144928456109</v>
      </c>
      <c r="AK42" s="170">
        <v>48.680045624100003</v>
      </c>
      <c r="AL42" s="170">
        <v>48.2419252134831</v>
      </c>
      <c r="AM42" s="170">
        <v>47.807747886561756</v>
      </c>
      <c r="AN42" s="170">
        <v>47.377478155582693</v>
      </c>
      <c r="AO42" s="170">
        <v>46.951080852182457</v>
      </c>
      <c r="AP42" s="170">
        <v>46.528521124512807</v>
      </c>
      <c r="AQ42" s="170">
        <v>46.109764434392197</v>
      </c>
      <c r="AR42" s="170">
        <v>45.694776554482665</v>
      </c>
      <c r="AS42" s="170">
        <v>45.283523565492317</v>
      </c>
      <c r="AT42" s="170">
        <v>44.875971853402888</v>
      </c>
      <c r="AU42" s="170">
        <v>44.472088106722261</v>
      </c>
      <c r="AV42" s="170">
        <v>44.071839313761757</v>
      </c>
      <c r="AW42" s="170">
        <v>43.6751927599379</v>
      </c>
    </row>
    <row r="43" spans="1:49">
      <c r="A43" s="37" t="s">
        <v>65</v>
      </c>
      <c r="B43" s="37" t="s">
        <v>77</v>
      </c>
      <c r="C43" s="37"/>
      <c r="D43" s="170">
        <v>5.1383529581736349</v>
      </c>
      <c r="E43" s="170">
        <v>9.861242222661657</v>
      </c>
      <c r="F43" s="170">
        <v>14.58413148714968</v>
      </c>
      <c r="G43" s="170">
        <v>14.935698158093928</v>
      </c>
      <c r="H43" s="170">
        <v>15.242513984756462</v>
      </c>
      <c r="I43" s="170">
        <v>15.497999011277994</v>
      </c>
      <c r="J43" s="170">
        <v>15.670833252164741</v>
      </c>
      <c r="K43" s="170">
        <v>15.949405448230067</v>
      </c>
      <c r="L43" s="170">
        <v>16.347548710316513</v>
      </c>
      <c r="M43" s="170">
        <v>16.857184300357147</v>
      </c>
      <c r="N43" s="170">
        <v>17.31553759465654</v>
      </c>
      <c r="O43" s="170">
        <v>17.602771022351728</v>
      </c>
      <c r="P43" s="170">
        <v>17.938806237064419</v>
      </c>
      <c r="Q43" s="170">
        <v>18.428374398544179</v>
      </c>
      <c r="R43" s="170">
        <v>19.054056763579709</v>
      </c>
      <c r="S43" s="170">
        <v>19.559536315617713</v>
      </c>
      <c r="T43" s="170">
        <v>20.003629518044036</v>
      </c>
      <c r="U43" s="170">
        <v>20.260296007112366</v>
      </c>
      <c r="V43" s="170">
        <v>20.51113684034588</v>
      </c>
      <c r="W43" s="170">
        <v>20.781744894562024</v>
      </c>
      <c r="X43" s="170">
        <v>20.922551674993375</v>
      </c>
      <c r="Y43" s="170">
        <v>21.060543653368963</v>
      </c>
      <c r="Z43" s="170">
        <v>21.204242154635473</v>
      </c>
      <c r="AA43" s="170">
        <v>21.365751489232657</v>
      </c>
      <c r="AB43" s="170">
        <v>21.507368047790685</v>
      </c>
      <c r="AC43" s="171">
        <v>21.624127505090684</v>
      </c>
      <c r="AD43" s="170">
        <v>21.522061623266655</v>
      </c>
      <c r="AE43" s="170">
        <v>21.420477492404835</v>
      </c>
      <c r="AF43" s="170">
        <v>21.319372838640685</v>
      </c>
      <c r="AG43" s="170">
        <v>21.218745398842302</v>
      </c>
      <c r="AH43" s="170">
        <v>21.11859292055977</v>
      </c>
      <c r="AI43" s="170">
        <v>21.018913161974726</v>
      </c>
      <c r="AJ43" s="170">
        <v>20.919703891850208</v>
      </c>
      <c r="AK43" s="170">
        <v>20.820962889480676</v>
      </c>
      <c r="AL43" s="170">
        <v>20.722687944642328</v>
      </c>
      <c r="AM43" s="170">
        <v>20.624876857543619</v>
      </c>
      <c r="AN43" s="170">
        <v>20.527527438776012</v>
      </c>
      <c r="AO43" s="170">
        <v>20.43063750926499</v>
      </c>
      <c r="AP43" s="170">
        <v>20.334204900221263</v>
      </c>
      <c r="AQ43" s="170">
        <v>20.238227453092218</v>
      </c>
      <c r="AR43" s="170">
        <v>20.142703019513625</v>
      </c>
      <c r="AS43" s="170">
        <v>20.047629461261522</v>
      </c>
      <c r="AT43" s="170">
        <v>19.953004650204367</v>
      </c>
      <c r="AU43" s="170">
        <v>19.858826468255401</v>
      </c>
      <c r="AV43" s="170">
        <v>19.765092807325239</v>
      </c>
      <c r="AW43" s="170">
        <v>19.671801569274667</v>
      </c>
    </row>
    <row r="44" spans="1:49">
      <c r="A44" s="37" t="s">
        <v>65</v>
      </c>
      <c r="B44" s="37" t="s">
        <v>78</v>
      </c>
      <c r="C44" s="37"/>
      <c r="D44" s="170">
        <v>33.863545971384312</v>
      </c>
      <c r="E44" s="170">
        <v>34.202617971384306</v>
      </c>
      <c r="F44" s="170">
        <v>34.541689971384308</v>
      </c>
      <c r="G44" s="170">
        <v>34.846931971384308</v>
      </c>
      <c r="H44" s="170">
        <v>35.278923971384309</v>
      </c>
      <c r="I44" s="170">
        <v>35.701127971384309</v>
      </c>
      <c r="J44" s="170">
        <v>36.171939971384305</v>
      </c>
      <c r="K44" s="170">
        <v>36.559965971384308</v>
      </c>
      <c r="L44" s="170">
        <v>36.947377971384313</v>
      </c>
      <c r="M44" s="170">
        <v>37.427275971384304</v>
      </c>
      <c r="N44" s="170">
        <v>37.932555971384303</v>
      </c>
      <c r="O44" s="170">
        <v>38.369185971384312</v>
      </c>
      <c r="P44" s="170">
        <v>39.066583971384304</v>
      </c>
      <c r="Q44" s="170">
        <v>39.632721971384314</v>
      </c>
      <c r="R44" s="170">
        <v>40.249813971384313</v>
      </c>
      <c r="S44" s="170">
        <v>40.878143971384311</v>
      </c>
      <c r="T44" s="170">
        <v>41.30010397138431</v>
      </c>
      <c r="U44" s="170">
        <v>42.609798707384307</v>
      </c>
      <c r="V44" s="170">
        <v>43.889766809384312</v>
      </c>
      <c r="W44" s="170">
        <v>45.270601313384311</v>
      </c>
      <c r="X44" s="170">
        <v>45.51741554037816</v>
      </c>
      <c r="Y44" s="170">
        <v>45.772894378013859</v>
      </c>
      <c r="Z44" s="170">
        <v>46.032467145981968</v>
      </c>
      <c r="AA44" s="170">
        <v>46.318978774310857</v>
      </c>
      <c r="AB44" s="170">
        <v>46.566166057282409</v>
      </c>
      <c r="AC44" s="171">
        <v>47.425770061315774</v>
      </c>
      <c r="AD44" s="170">
        <v>47.201920426626359</v>
      </c>
      <c r="AE44" s="170">
        <v>46.979127362212687</v>
      </c>
      <c r="AF44" s="170">
        <v>46.757385881063044</v>
      </c>
      <c r="AG44" s="170">
        <v>46.536691019704435</v>
      </c>
      <c r="AH44" s="170">
        <v>46.31703783809143</v>
      </c>
      <c r="AI44" s="170">
        <v>46.098421419495637</v>
      </c>
      <c r="AJ44" s="170">
        <v>45.880836870395626</v>
      </c>
      <c r="AK44" s="170">
        <v>45.664279320367356</v>
      </c>
      <c r="AL44" s="170">
        <v>45.448743921975229</v>
      </c>
      <c r="AM44" s="170">
        <v>45.234225850663506</v>
      </c>
      <c r="AN44" s="170">
        <v>45.020720304648378</v>
      </c>
      <c r="AO44" s="170">
        <v>44.808222504810445</v>
      </c>
      <c r="AP44" s="170">
        <v>44.596727694587742</v>
      </c>
      <c r="AQ44" s="170">
        <v>44.386231139869281</v>
      </c>
      <c r="AR44" s="170">
        <v>44.17672812888911</v>
      </c>
      <c r="AS44" s="170">
        <v>43.968213972120751</v>
      </c>
      <c r="AT44" s="170">
        <v>43.76068400217234</v>
      </c>
      <c r="AU44" s="170">
        <v>43.554133573682094</v>
      </c>
      <c r="AV44" s="170">
        <v>43.348558063214313</v>
      </c>
      <c r="AW44" s="170">
        <v>43.143952869155946</v>
      </c>
    </row>
    <row r="45" spans="1:49">
      <c r="A45" s="37" t="s">
        <v>65</v>
      </c>
      <c r="B45" s="37" t="s">
        <v>79</v>
      </c>
      <c r="C45" s="37"/>
      <c r="D45" s="170">
        <v>103.54127089890378</v>
      </c>
      <c r="E45" s="170">
        <v>104.80752289890377</v>
      </c>
      <c r="F45" s="170">
        <v>106.07377489890376</v>
      </c>
      <c r="G45" s="170">
        <v>109.33596289890377</v>
      </c>
      <c r="H45" s="170">
        <v>111.50400689890377</v>
      </c>
      <c r="I45" s="170">
        <v>113.66604089890377</v>
      </c>
      <c r="J45" s="170">
        <v>115.10997889890378</v>
      </c>
      <c r="K45" s="170">
        <v>116.00263489890378</v>
      </c>
      <c r="L45" s="170">
        <v>117.34668489890377</v>
      </c>
      <c r="M45" s="170">
        <v>118.84651889890377</v>
      </c>
      <c r="N45" s="170">
        <v>121.12279889890377</v>
      </c>
      <c r="O45" s="170">
        <v>123.85065089890378</v>
      </c>
      <c r="P45" s="170">
        <v>128.61458289890379</v>
      </c>
      <c r="Q45" s="170">
        <v>132.99418689890376</v>
      </c>
      <c r="R45" s="170">
        <v>136.34306689890377</v>
      </c>
      <c r="S45" s="170">
        <v>139.76046489890376</v>
      </c>
      <c r="T45" s="170">
        <v>141.75292889890378</v>
      </c>
      <c r="U45" s="170">
        <v>142.68146689890378</v>
      </c>
      <c r="V45" s="170">
        <v>144.33504489890379</v>
      </c>
      <c r="W45" s="170">
        <v>146.20031889890379</v>
      </c>
      <c r="X45" s="170">
        <v>148.55012889890378</v>
      </c>
      <c r="Y45" s="170">
        <v>151.5964668989038</v>
      </c>
      <c r="Z45" s="170">
        <v>154.58399084686198</v>
      </c>
      <c r="AA45" s="170">
        <v>157.09923771476315</v>
      </c>
      <c r="AB45" s="170">
        <v>159.36776104396958</v>
      </c>
      <c r="AC45" s="171">
        <v>160.68567596361959</v>
      </c>
      <c r="AD45" s="170">
        <v>160.30003034130689</v>
      </c>
      <c r="AE45" s="170">
        <v>159.91531026848776</v>
      </c>
      <c r="AF45" s="170">
        <v>159.53151352384339</v>
      </c>
      <c r="AG45" s="170">
        <v>159.14863789138616</v>
      </c>
      <c r="AH45" s="170">
        <v>158.76668116044686</v>
      </c>
      <c r="AI45" s="170">
        <v>158.38564112566178</v>
      </c>
      <c r="AJ45" s="170">
        <v>158.0055155869602</v>
      </c>
      <c r="AK45" s="170">
        <v>157.62630234955151</v>
      </c>
      <c r="AL45" s="170">
        <v>157.24799922391259</v>
      </c>
      <c r="AM45" s="170">
        <v>156.87060402577521</v>
      </c>
      <c r="AN45" s="170">
        <v>156.49411457611336</v>
      </c>
      <c r="AO45" s="170">
        <v>156.11852870113069</v>
      </c>
      <c r="AP45" s="170">
        <v>155.74384423224797</v>
      </c>
      <c r="AQ45" s="170">
        <v>155.37005900609057</v>
      </c>
      <c r="AR45" s="170">
        <v>154.99717086447595</v>
      </c>
      <c r="AS45" s="170">
        <v>154.62517765440123</v>
      </c>
      <c r="AT45" s="170">
        <v>154.25407722803067</v>
      </c>
      <c r="AU45" s="170">
        <v>153.8838674426834</v>
      </c>
      <c r="AV45" s="170">
        <v>153.51454616082094</v>
      </c>
      <c r="AW45" s="170">
        <v>153.14611125003501</v>
      </c>
    </row>
    <row r="46" spans="1:49">
      <c r="A46" s="37" t="s">
        <v>65</v>
      </c>
      <c r="B46" s="37" t="s">
        <v>80</v>
      </c>
      <c r="C46" s="37"/>
      <c r="D46" s="170">
        <v>37.369672837323265</v>
      </c>
      <c r="E46" s="170">
        <v>38.122577697323266</v>
      </c>
      <c r="F46" s="170">
        <v>38.875482557323267</v>
      </c>
      <c r="G46" s="170">
        <v>39.620431641323265</v>
      </c>
      <c r="H46" s="170">
        <v>40.665316593323269</v>
      </c>
      <c r="I46" s="170">
        <v>41.484024545323265</v>
      </c>
      <c r="J46" s="170">
        <v>42.156062173323264</v>
      </c>
      <c r="K46" s="170">
        <v>43.376940017323264</v>
      </c>
      <c r="L46" s="170">
        <v>44.312547869323268</v>
      </c>
      <c r="M46" s="170">
        <v>45.253591633323268</v>
      </c>
      <c r="N46" s="170">
        <v>46.146814085323271</v>
      </c>
      <c r="O46" s="170">
        <v>46.907895517323269</v>
      </c>
      <c r="P46" s="170">
        <v>48.084726841323267</v>
      </c>
      <c r="Q46" s="170">
        <v>49.460129561323264</v>
      </c>
      <c r="R46" s="170">
        <v>51.615542405323268</v>
      </c>
      <c r="S46" s="170">
        <v>53.54347806132327</v>
      </c>
      <c r="T46" s="170">
        <v>55.114051305323265</v>
      </c>
      <c r="U46" s="170">
        <v>56.12992725732326</v>
      </c>
      <c r="V46" s="170">
        <v>57.169278013323265</v>
      </c>
      <c r="W46" s="170">
        <v>58.297425149323267</v>
      </c>
      <c r="X46" s="170">
        <v>61.913087149323268</v>
      </c>
      <c r="Y46" s="170">
        <v>62.820867149323263</v>
      </c>
      <c r="Z46" s="170">
        <v>64.37631821498249</v>
      </c>
      <c r="AA46" s="170">
        <v>65.875117450260291</v>
      </c>
      <c r="AB46" s="170">
        <v>67.503799912927931</v>
      </c>
      <c r="AC46" s="171">
        <v>68.062840438230054</v>
      </c>
      <c r="AD46" s="170">
        <v>67.919908473309775</v>
      </c>
      <c r="AE46" s="170">
        <v>67.777276665515814</v>
      </c>
      <c r="AF46" s="170">
        <v>67.634944384518235</v>
      </c>
      <c r="AG46" s="170">
        <v>67.492911001310759</v>
      </c>
      <c r="AH46" s="170">
        <v>67.351175888208004</v>
      </c>
      <c r="AI46" s="170">
        <v>67.209738418842761</v>
      </c>
      <c r="AJ46" s="170">
        <v>67.068597968163189</v>
      </c>
      <c r="AK46" s="170">
        <v>66.927753912430049</v>
      </c>
      <c r="AL46" s="170">
        <v>66.787205629213943</v>
      </c>
      <c r="AM46" s="170">
        <v>66.646952497392604</v>
      </c>
      <c r="AN46" s="170">
        <v>66.506993897148078</v>
      </c>
      <c r="AO46" s="170">
        <v>66.367329209964069</v>
      </c>
      <c r="AP46" s="170">
        <v>66.227957818623139</v>
      </c>
      <c r="AQ46" s="170">
        <v>66.088879107204036</v>
      </c>
      <c r="AR46" s="170">
        <v>65.950092461078896</v>
      </c>
      <c r="AS46" s="170">
        <v>65.811597266910638</v>
      </c>
      <c r="AT46" s="170">
        <v>65.673392912650115</v>
      </c>
      <c r="AU46" s="170">
        <v>65.535478787533549</v>
      </c>
      <c r="AV46" s="170">
        <v>65.397854282079734</v>
      </c>
      <c r="AW46" s="170">
        <v>65.260518788087381</v>
      </c>
    </row>
    <row r="47" spans="1:49">
      <c r="A47" s="37" t="s">
        <v>65</v>
      </c>
      <c r="B47" s="37" t="s">
        <v>81</v>
      </c>
      <c r="C47" s="37"/>
      <c r="D47" s="170">
        <v>81.653766297886065</v>
      </c>
      <c r="E47" s="170">
        <v>83.220501437886071</v>
      </c>
      <c r="F47" s="170">
        <v>84.787236577886063</v>
      </c>
      <c r="G47" s="170">
        <v>86.344213493886059</v>
      </c>
      <c r="H47" s="170">
        <v>88.514006541886062</v>
      </c>
      <c r="I47" s="170">
        <v>90.198726589886064</v>
      </c>
      <c r="J47" s="170">
        <v>91.591430961886076</v>
      </c>
      <c r="K47" s="170">
        <v>94.098719117886077</v>
      </c>
      <c r="L47" s="170">
        <v>96.060139265886079</v>
      </c>
      <c r="M47" s="170">
        <v>97.999891501886069</v>
      </c>
      <c r="N47" s="170">
        <v>99.818197049886066</v>
      </c>
      <c r="O47" s="170">
        <v>101.38901361788606</v>
      </c>
      <c r="P47" s="170">
        <v>103.80991829388607</v>
      </c>
      <c r="Q47" s="170">
        <v>106.61189557388607</v>
      </c>
      <c r="R47" s="170">
        <v>110.98474872988608</v>
      </c>
      <c r="S47" s="170">
        <v>114.89644707388607</v>
      </c>
      <c r="T47" s="170">
        <v>118.11023982988607</v>
      </c>
      <c r="U47" s="170">
        <v>121.25997667788606</v>
      </c>
      <c r="V47" s="170">
        <v>124.50998752188606</v>
      </c>
      <c r="W47" s="170">
        <v>127.85978518588607</v>
      </c>
      <c r="X47" s="170">
        <v>131.89960718588605</v>
      </c>
      <c r="Y47" s="170">
        <v>135.48626518588605</v>
      </c>
      <c r="Z47" s="170">
        <v>138.40620650702687</v>
      </c>
      <c r="AA47" s="170">
        <v>141.45611730154906</v>
      </c>
      <c r="AB47" s="170">
        <v>144.64158467328141</v>
      </c>
      <c r="AC47" s="171">
        <v>146.85862898462784</v>
      </c>
      <c r="AD47" s="170">
        <v>146.50616827506474</v>
      </c>
      <c r="AE47" s="170">
        <v>146.15455347120459</v>
      </c>
      <c r="AF47" s="170">
        <v>145.80378254287371</v>
      </c>
      <c r="AG47" s="170">
        <v>145.45385346477082</v>
      </c>
      <c r="AH47" s="170">
        <v>145.10476421645535</v>
      </c>
      <c r="AI47" s="170">
        <v>144.75651278233588</v>
      </c>
      <c r="AJ47" s="170">
        <v>144.40909715165827</v>
      </c>
      <c r="AK47" s="170">
        <v>144.06251531849432</v>
      </c>
      <c r="AL47" s="170">
        <v>143.71676528172992</v>
      </c>
      <c r="AM47" s="170">
        <v>143.37184504505376</v>
      </c>
      <c r="AN47" s="170">
        <v>143.02775261694563</v>
      </c>
      <c r="AO47" s="170">
        <v>142.68448601066498</v>
      </c>
      <c r="AP47" s="170">
        <v>142.34204324423939</v>
      </c>
      <c r="AQ47" s="170">
        <v>142.00042234045321</v>
      </c>
      <c r="AR47" s="170">
        <v>141.65962132683615</v>
      </c>
      <c r="AS47" s="170">
        <v>141.31963823565172</v>
      </c>
      <c r="AT47" s="170">
        <v>140.98047110388617</v>
      </c>
      <c r="AU47" s="170">
        <v>140.64211797323685</v>
      </c>
      <c r="AV47" s="170">
        <v>140.30457689010109</v>
      </c>
      <c r="AW47" s="170">
        <v>139.96784590556484</v>
      </c>
    </row>
    <row r="48" spans="1:49">
      <c r="A48" s="37" t="s">
        <v>65</v>
      </c>
      <c r="B48" s="37" t="s">
        <v>82</v>
      </c>
      <c r="C48" s="37"/>
      <c r="D48" s="170">
        <v>119.11649809549824</v>
      </c>
      <c r="E48" s="170">
        <v>121.12093749549824</v>
      </c>
      <c r="F48" s="170">
        <v>123.12537689549825</v>
      </c>
      <c r="G48" s="170">
        <v>125.51917613549824</v>
      </c>
      <c r="H48" s="170">
        <v>127.11937865549825</v>
      </c>
      <c r="I48" s="170">
        <v>129.39660685549825</v>
      </c>
      <c r="J48" s="170">
        <v>132.28052901549825</v>
      </c>
      <c r="K48" s="170">
        <v>134.89552240209423</v>
      </c>
      <c r="L48" s="170">
        <v>137.69544477382223</v>
      </c>
      <c r="M48" s="170">
        <v>140.12001513582223</v>
      </c>
      <c r="N48" s="170">
        <v>143.50996466782223</v>
      </c>
      <c r="O48" s="170">
        <v>148.18851766782223</v>
      </c>
      <c r="P48" s="170">
        <v>153.17592162494222</v>
      </c>
      <c r="Q48" s="170">
        <v>159.26287797694224</v>
      </c>
      <c r="R48" s="170">
        <v>166.07893825094223</v>
      </c>
      <c r="S48" s="170">
        <v>172.82454671694222</v>
      </c>
      <c r="T48" s="170">
        <v>178.08336343694225</v>
      </c>
      <c r="U48" s="170">
        <v>182.78145743694225</v>
      </c>
      <c r="V48" s="170">
        <v>186.83919143694226</v>
      </c>
      <c r="W48" s="170">
        <v>192.45527543694226</v>
      </c>
      <c r="X48" s="170">
        <v>195.84485543694228</v>
      </c>
      <c r="Y48" s="170">
        <v>199.94211743694225</v>
      </c>
      <c r="Z48" s="170">
        <v>204.23631441338793</v>
      </c>
      <c r="AA48" s="170">
        <v>208.31902468579977</v>
      </c>
      <c r="AB48" s="170">
        <v>212.66909325290464</v>
      </c>
      <c r="AC48" s="171">
        <v>217.83535520887148</v>
      </c>
      <c r="AD48" s="170">
        <v>216.85800058183435</v>
      </c>
      <c r="AE48" s="170">
        <v>215.88503101922385</v>
      </c>
      <c r="AF48" s="170">
        <v>214.91642684671763</v>
      </c>
      <c r="AG48" s="170">
        <v>213.95216847826538</v>
      </c>
      <c r="AH48" s="170">
        <v>212.99223641569287</v>
      </c>
      <c r="AI48" s="170">
        <v>212.03661124830779</v>
      </c>
      <c r="AJ48" s="170">
        <v>211.08527365250706</v>
      </c>
      <c r="AK48" s="170">
        <v>210.13820439138615</v>
      </c>
      <c r="AL48" s="170">
        <v>209.19538431435012</v>
      </c>
      <c r="AM48" s="170">
        <v>208.25679435672643</v>
      </c>
      <c r="AN48" s="170">
        <v>207.32241553937925</v>
      </c>
      <c r="AO48" s="170">
        <v>206.39222896832592</v>
      </c>
      <c r="AP48" s="170">
        <v>205.4662158343547</v>
      </c>
      <c r="AQ48" s="170">
        <v>204.54435741264456</v>
      </c>
      <c r="AR48" s="170">
        <v>203.6266350623865</v>
      </c>
      <c r="AS48" s="170">
        <v>202.7130302264066</v>
      </c>
      <c r="AT48" s="170">
        <v>201.80352443079079</v>
      </c>
      <c r="AU48" s="170">
        <v>200.89809928451132</v>
      </c>
      <c r="AV48" s="170">
        <v>199.99673647905485</v>
      </c>
      <c r="AW48" s="170">
        <v>199.09941778805214</v>
      </c>
    </row>
    <row r="49" spans="1:49">
      <c r="A49" s="37" t="s">
        <v>65</v>
      </c>
      <c r="B49" s="37" t="s">
        <v>83</v>
      </c>
      <c r="C49" s="37"/>
      <c r="D49" s="170">
        <v>231.22614336184955</v>
      </c>
      <c r="E49" s="170">
        <v>235.11711396184955</v>
      </c>
      <c r="F49" s="170">
        <v>239.00808456184956</v>
      </c>
      <c r="G49" s="170">
        <v>244.05719332184952</v>
      </c>
      <c r="H49" s="170">
        <v>247.37770280184952</v>
      </c>
      <c r="I49" s="170">
        <v>251.96456660184953</v>
      </c>
      <c r="J49" s="170">
        <v>257.70437844184954</v>
      </c>
      <c r="K49" s="170">
        <v>262.99670713865351</v>
      </c>
      <c r="L49" s="170">
        <v>268.86419456612555</v>
      </c>
      <c r="M49" s="170">
        <v>273.86553406612552</v>
      </c>
      <c r="N49" s="170">
        <v>280.64898454612552</v>
      </c>
      <c r="O49" s="170">
        <v>290.12653954612551</v>
      </c>
      <c r="P49" s="170">
        <v>300.17462675700551</v>
      </c>
      <c r="Q49" s="170">
        <v>312.53250229700552</v>
      </c>
      <c r="R49" s="170">
        <v>326.32022143700556</v>
      </c>
      <c r="S49" s="170">
        <v>340.11545909700556</v>
      </c>
      <c r="T49" s="170">
        <v>350.79879837700554</v>
      </c>
      <c r="U49" s="170">
        <v>358.01769437700557</v>
      </c>
      <c r="V49" s="170">
        <v>367.50677437700557</v>
      </c>
      <c r="W49" s="170">
        <v>376.25104437700554</v>
      </c>
      <c r="X49" s="170">
        <v>384.59625237700556</v>
      </c>
      <c r="Y49" s="170">
        <v>396.40340237700559</v>
      </c>
      <c r="Z49" s="170">
        <v>407.82410823741861</v>
      </c>
      <c r="AA49" s="170">
        <v>418.40822682040937</v>
      </c>
      <c r="AB49" s="170">
        <v>428.31713567606664</v>
      </c>
      <c r="AC49" s="171">
        <v>431.53243752750507</v>
      </c>
      <c r="AD49" s="170">
        <v>427.64864558975751</v>
      </c>
      <c r="AE49" s="170">
        <v>423.79980777944968</v>
      </c>
      <c r="AF49" s="170">
        <v>419.98560950943465</v>
      </c>
      <c r="AG49" s="170">
        <v>416.20573902384973</v>
      </c>
      <c r="AH49" s="170">
        <v>412.45988737263508</v>
      </c>
      <c r="AI49" s="170">
        <v>408.74774838628139</v>
      </c>
      <c r="AJ49" s="170">
        <v>405.06901865080476</v>
      </c>
      <c r="AK49" s="170">
        <v>401.42339748294756</v>
      </c>
      <c r="AL49" s="170">
        <v>397.81058690560104</v>
      </c>
      <c r="AM49" s="170">
        <v>394.23029162345063</v>
      </c>
      <c r="AN49" s="170">
        <v>390.68221899883952</v>
      </c>
      <c r="AO49" s="170">
        <v>387.16607902784995</v>
      </c>
      <c r="AP49" s="170">
        <v>383.6815843165993</v>
      </c>
      <c r="AQ49" s="170">
        <v>380.22845005774991</v>
      </c>
      <c r="AR49" s="170">
        <v>376.80639400723015</v>
      </c>
      <c r="AS49" s="170">
        <v>373.41513646116505</v>
      </c>
      <c r="AT49" s="170">
        <v>370.05440023301458</v>
      </c>
      <c r="AU49" s="170">
        <v>366.72391063091743</v>
      </c>
      <c r="AV49" s="170">
        <v>363.42339543523917</v>
      </c>
      <c r="AW49" s="170">
        <v>360.15258487632207</v>
      </c>
    </row>
    <row r="50" spans="1:49">
      <c r="A50" s="37"/>
      <c r="B50" s="37"/>
      <c r="C50" s="37"/>
      <c r="D50" s="172"/>
      <c r="E50" s="172"/>
      <c r="F50" s="172"/>
      <c r="G50" s="172"/>
      <c r="H50" s="172"/>
      <c r="I50" s="172"/>
      <c r="J50" s="172"/>
      <c r="K50" s="172"/>
      <c r="L50" s="172"/>
      <c r="M50" s="172"/>
      <c r="N50" s="172"/>
      <c r="O50" s="172"/>
      <c r="P50" s="172"/>
      <c r="Q50" s="172"/>
      <c r="R50" s="172"/>
      <c r="S50" s="172"/>
      <c r="T50" s="172"/>
      <c r="U50" s="172"/>
      <c r="V50" s="172"/>
      <c r="W50" s="172"/>
      <c r="X50" s="172"/>
      <c r="Y50" s="172"/>
      <c r="Z50" s="172"/>
      <c r="AA50" s="172"/>
      <c r="AB50" s="172"/>
      <c r="AC50" s="173"/>
      <c r="AD50" s="172"/>
      <c r="AE50" s="172"/>
      <c r="AF50" s="172"/>
      <c r="AG50" s="172"/>
      <c r="AH50" s="172"/>
      <c r="AI50" s="172"/>
      <c r="AJ50" s="172"/>
      <c r="AK50" s="172"/>
      <c r="AL50" s="172"/>
      <c r="AM50" s="172"/>
      <c r="AN50" s="172"/>
      <c r="AO50" s="172"/>
      <c r="AP50" s="172"/>
      <c r="AQ50" s="172"/>
      <c r="AR50" s="172"/>
      <c r="AS50" s="172"/>
      <c r="AT50" s="172"/>
      <c r="AU50" s="172"/>
      <c r="AV50" s="172"/>
      <c r="AW50" s="172"/>
    </row>
    <row r="51" spans="1:49">
      <c r="A51" s="37"/>
      <c r="B51" s="37" t="s">
        <v>14</v>
      </c>
      <c r="C51" s="37"/>
      <c r="D51" s="170">
        <v>1671.6125248237583</v>
      </c>
      <c r="E51" s="170">
        <v>1722.8305783567907</v>
      </c>
      <c r="F51" s="170">
        <v>1765.0138884567909</v>
      </c>
      <c r="G51" s="170">
        <v>1801.2640203567905</v>
      </c>
      <c r="H51" s="170">
        <v>1836.5751603567905</v>
      </c>
      <c r="I51" s="170">
        <v>1874.6589432567907</v>
      </c>
      <c r="J51" s="170">
        <v>1908.5898496567909</v>
      </c>
      <c r="K51" s="170">
        <v>1943.8979176401908</v>
      </c>
      <c r="L51" s="170">
        <v>1980.4192854393909</v>
      </c>
      <c r="M51" s="170">
        <v>2022.4363073013906</v>
      </c>
      <c r="N51" s="170">
        <v>2073.7895573133906</v>
      </c>
      <c r="O51" s="170">
        <v>2124.5720463133912</v>
      </c>
      <c r="P51" s="170">
        <v>2183.1591314813909</v>
      </c>
      <c r="Q51" s="170">
        <v>2252.0812473733913</v>
      </c>
      <c r="R51" s="170">
        <v>2330.1767167873909</v>
      </c>
      <c r="S51" s="170">
        <v>2404.5635729133905</v>
      </c>
      <c r="T51" s="170">
        <v>2466.8887129133905</v>
      </c>
      <c r="U51" s="170">
        <v>2515.507503249391</v>
      </c>
      <c r="V51" s="170">
        <v>2567.5409930513911</v>
      </c>
      <c r="W51" s="170">
        <v>2618.4617875553913</v>
      </c>
      <c r="X51" s="170">
        <v>2673.9190055553909</v>
      </c>
      <c r="Y51" s="170">
        <v>2738.8253335553909</v>
      </c>
      <c r="Z51" s="170">
        <v>2798.5399815324454</v>
      </c>
      <c r="AA51" s="170">
        <v>2857.0246968438078</v>
      </c>
      <c r="AB51" s="170">
        <v>2913.3533083739139</v>
      </c>
      <c r="AC51" s="174">
        <v>2948.090114029822</v>
      </c>
      <c r="AD51" s="175">
        <v>2934.6280649244704</v>
      </c>
      <c r="AE51" s="175">
        <v>2921.240521039143</v>
      </c>
      <c r="AF51" s="175">
        <v>2907.9269874311167</v>
      </c>
      <c r="AG51" s="175">
        <v>2894.686972921771</v>
      </c>
      <c r="AH51" s="175">
        <v>2881.519990065528</v>
      </c>
      <c r="AI51" s="175">
        <v>2868.4255551190472</v>
      </c>
      <c r="AJ51" s="175">
        <v>2855.4031880106941</v>
      </c>
      <c r="AK51" s="175">
        <v>2842.452412310266</v>
      </c>
      <c r="AL51" s="175">
        <v>2829.572755198978</v>
      </c>
      <c r="AM51" s="175">
        <v>2816.763747439717</v>
      </c>
      <c r="AN51" s="175">
        <v>2804.0249233475361</v>
      </c>
      <c r="AO51" s="175">
        <v>2791.3558207604219</v>
      </c>
      <c r="AP51" s="175">
        <v>2778.7559810102962</v>
      </c>
      <c r="AQ51" s="175">
        <v>2766.2249488942798</v>
      </c>
      <c r="AR51" s="175">
        <v>2753.7622726461968</v>
      </c>
      <c r="AS51" s="175">
        <v>2741.3675039083273</v>
      </c>
      <c r="AT51" s="175">
        <v>2729.0401977033989</v>
      </c>
      <c r="AU51" s="175">
        <v>2716.7799124068288</v>
      </c>
      <c r="AV51" s="175">
        <v>2704.5862097191903</v>
      </c>
      <c r="AW51" s="175">
        <v>2692.4586546389305</v>
      </c>
    </row>
    <row r="53" spans="1:49">
      <c r="AD53" s="198"/>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7D61376D3646742B7EB1E0CBE1E5592" ma:contentTypeVersion="0" ma:contentTypeDescription="Create a new document." ma:contentTypeScope="" ma:versionID="7d9edf719a3845b71d524edb3dd7e844">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8977059-6C26-4A91-96BD-4FE9583640D1}">
  <ds:schemaRefs>
    <ds:schemaRef ds:uri="http://purl.org/dc/elements/1.1/"/>
    <ds:schemaRef ds:uri="http://purl.org/dc/dcmitype/"/>
    <ds:schemaRef ds:uri="http://schemas.openxmlformats.org/package/2006/metadata/core-properties"/>
    <ds:schemaRef ds:uri="http://schemas.microsoft.com/office/2006/metadata/properties"/>
    <ds:schemaRef ds:uri="http://schemas.microsoft.com/office/2006/documentManagement/types"/>
    <ds:schemaRef ds:uri="http://purl.org/dc/terms/"/>
    <ds:schemaRef ds:uri="http://www.w3.org/XML/1998/namespace"/>
    <ds:schemaRef ds:uri="http://schemas.microsoft.com/office/infopath/2007/PartnerControls"/>
  </ds:schemaRefs>
</ds:datastoreItem>
</file>

<file path=customXml/itemProps2.xml><?xml version="1.0" encoding="utf-8"?>
<ds:datastoreItem xmlns:ds="http://schemas.openxmlformats.org/officeDocument/2006/customXml" ds:itemID="{D0B68985-DB70-4DBE-BC3B-042288FA85F8}">
  <ds:schemaRefs>
    <ds:schemaRef ds:uri="http://schemas.microsoft.com/sharepoint/v3/contenttype/forms"/>
  </ds:schemaRefs>
</ds:datastoreItem>
</file>

<file path=customXml/itemProps3.xml><?xml version="1.0" encoding="utf-8"?>
<ds:datastoreItem xmlns:ds="http://schemas.openxmlformats.org/officeDocument/2006/customXml" ds:itemID="{CAFB6781-487D-477E-96B3-1AB0C6ECFCD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21</vt:i4>
      </vt:variant>
    </vt:vector>
  </HeadingPairs>
  <TitlesOfParts>
    <vt:vector size="29" baseType="lpstr">
      <vt:lpstr>Results</vt:lpstr>
      <vt:lpstr>UEC</vt:lpstr>
      <vt:lpstr>Installed UEC</vt:lpstr>
      <vt:lpstr>Stock Model</vt:lpstr>
      <vt:lpstr>Assumptions</vt:lpstr>
      <vt:lpstr>UEC Development</vt:lpstr>
      <vt:lpstr>Stock Data</vt:lpstr>
      <vt:lpstr>Commercial Stock</vt:lpstr>
      <vt:lpstr>Age</vt:lpstr>
      <vt:lpstr>BtuperkWh</vt:lpstr>
      <vt:lpstr>Cycles_Day_Laundromat</vt:lpstr>
      <vt:lpstr>Cycles_Day_MF</vt:lpstr>
      <vt:lpstr>DEF</vt:lpstr>
      <vt:lpstr>Delta_temperature</vt:lpstr>
      <vt:lpstr>DUF</vt:lpstr>
      <vt:lpstr>FL_EL1_UEC</vt:lpstr>
      <vt:lpstr>FL_EL2_UEC</vt:lpstr>
      <vt:lpstr>FL_EL3_UEC</vt:lpstr>
      <vt:lpstr>GasDryerFactor</vt:lpstr>
      <vt:lpstr>GasRecovery_Efficiency</vt:lpstr>
      <vt:lpstr>Initial_Year</vt:lpstr>
      <vt:lpstr>LAF</vt:lpstr>
      <vt:lpstr>MaxLoadWt</vt:lpstr>
      <vt:lpstr>RecoveryElectric</vt:lpstr>
      <vt:lpstr>SpecificHeat</vt:lpstr>
      <vt:lpstr>TL_EL1_UEC</vt:lpstr>
      <vt:lpstr>TL_EL2_UEC</vt:lpstr>
      <vt:lpstr>TL_EL3_UEC</vt:lpstr>
      <vt:lpstr>year</vt:lpstr>
    </vt:vector>
  </TitlesOfParts>
  <Company>Navigant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Angie Lee</dc:creator>
  <cp:lastModifiedBy>Angie Lee</cp:lastModifiedBy>
  <dcterms:created xsi:type="dcterms:W3CDTF">2013-03-14T12:57:28Z</dcterms:created>
  <dcterms:modified xsi:type="dcterms:W3CDTF">2014-04-04T23:22:02Z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0x010100D7D61376D3646742B7EB1E0CBE1E5592</vt:lpwstr>
  </property>
</Properties>
</file>